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O:\01_Projets\01_Projets_en_cours\202410_Base_Naval_Brest_UXO093\03_Data\03_Processed\02_Contacts\"/>
    </mc:Choice>
  </mc:AlternateContent>
  <xr:revisionPtr revIDLastSave="0" documentId="8_{ED662CC7-17AD-4D4E-9769-38042074FF5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over" sheetId="4" r:id="rId1"/>
    <sheet name="Resumé" sheetId="10" r:id="rId2"/>
    <sheet name="Ligne A-B" sheetId="1" r:id="rId3"/>
    <sheet name="Liste" sheetId="11" r:id="rId4"/>
  </sheets>
  <definedNames>
    <definedName name="_xlnm._FilterDatabase" localSheetId="2" hidden="1">'Ligne A-B'!$A$2:$U$233</definedName>
    <definedName name="only_mag_1" localSheetId="2">'Ligne A-B'!#REF!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0" l="1"/>
  <c r="E14" i="10"/>
  <c r="E13" i="10"/>
  <c r="E12" i="10"/>
  <c r="E28" i="10"/>
  <c r="E27" i="10"/>
  <c r="E26" i="10"/>
  <c r="E25" i="10"/>
  <c r="E23" i="10"/>
  <c r="E22" i="10"/>
  <c r="E21" i="10"/>
  <c r="E20" i="10"/>
  <c r="E5" i="10"/>
  <c r="E6" i="10"/>
  <c r="E7" i="10" l="1"/>
</calcChain>
</file>

<file path=xl/sharedStrings.xml><?xml version="1.0" encoding="utf-8"?>
<sst xmlns="http://schemas.openxmlformats.org/spreadsheetml/2006/main" count="1484" uniqueCount="729">
  <si>
    <t>X</t>
  </si>
  <si>
    <t>Y</t>
  </si>
  <si>
    <t>Tableau de Résultat</t>
  </si>
  <si>
    <t>NOTA:</t>
  </si>
  <si>
    <t>Date</t>
  </si>
  <si>
    <t>Version</t>
  </si>
  <si>
    <t>Remarques</t>
  </si>
  <si>
    <t>de l'inspection d'ouvrage</t>
  </si>
  <si>
    <t>Coordonnées
Lambert 93</t>
  </si>
  <si>
    <t>Localisation</t>
  </si>
  <si>
    <t>Profondeur 
0 IGN69  (m)
Positif vers le haut</t>
  </si>
  <si>
    <t>Modifié par:</t>
  </si>
  <si>
    <t>Validé par:</t>
  </si>
  <si>
    <t>Type de Cibles</t>
  </si>
  <si>
    <t>Obstructions</t>
  </si>
  <si>
    <t>2) Levé réalisé au LIDAR</t>
  </si>
  <si>
    <t>1) Levé réalisé au SMF 550kHz</t>
  </si>
  <si>
    <t>N/A</t>
  </si>
  <si>
    <t>SMF</t>
  </si>
  <si>
    <t>Affouillement</t>
  </si>
  <si>
    <t>Talus</t>
  </si>
  <si>
    <t>Rideau de palplanche</t>
  </si>
  <si>
    <t>Structure linéaire</t>
  </si>
  <si>
    <t>Rupture de pente</t>
  </si>
  <si>
    <t>Engraissement</t>
  </si>
  <si>
    <t>Dépression</t>
  </si>
  <si>
    <t>Désordre</t>
  </si>
  <si>
    <t>Palplanche apparente</t>
  </si>
  <si>
    <t>Types d'anomalies ou de cibles</t>
  </si>
  <si>
    <t>Liste</t>
  </si>
  <si>
    <t>Mode de détection</t>
  </si>
  <si>
    <t>Défaut parement</t>
  </si>
  <si>
    <t>Défaut poutre de couronnement</t>
  </si>
  <si>
    <t>Zone de débris</t>
  </si>
  <si>
    <t>Ouverture palplanche</t>
  </si>
  <si>
    <t>Nombre d'anomalies &amp;
de cibles</t>
  </si>
  <si>
    <t>Total</t>
  </si>
  <si>
    <t>PROV 1</t>
  </si>
  <si>
    <t>SL</t>
  </si>
  <si>
    <t>Inclinaison parement</t>
  </si>
  <si>
    <t>Inclinaison palplanche</t>
  </si>
  <si>
    <t>Inclinaison ouvrage</t>
  </si>
  <si>
    <t>Dimensions</t>
  </si>
  <si>
    <t>Longueur (m)</t>
  </si>
  <si>
    <t>Largeur (m)</t>
  </si>
  <si>
    <t>Hauteur (m)</t>
  </si>
  <si>
    <t>Synthèse des contacts identifiés sur la ligen A/B ponton base navale de Brest</t>
  </si>
  <si>
    <t>Ligne A-B</t>
  </si>
  <si>
    <t>Nuage de points 3D SMF</t>
  </si>
  <si>
    <t>Mosaïque Sonar</t>
  </si>
  <si>
    <t>Magnétomètre</t>
  </si>
  <si>
    <t>Base Navale de Brest: "Ligne A-B"</t>
  </si>
  <si>
    <t>Probable Ancre</t>
  </si>
  <si>
    <t>Ancre</t>
  </si>
  <si>
    <t>Sonar à Balayage Latéral</t>
  </si>
  <si>
    <t>Sondeur de sédiment</t>
  </si>
  <si>
    <t>SMF/ Sonar à Balayage Latéral</t>
  </si>
  <si>
    <t>SMF/ Sonar à Balayage Latéral / Magnétomètre</t>
  </si>
  <si>
    <t>Chaine</t>
  </si>
  <si>
    <t>Probable pneu</t>
  </si>
  <si>
    <t>ID MAG</t>
  </si>
  <si>
    <t>ID MBES</t>
  </si>
  <si>
    <t>mag min</t>
  </si>
  <si>
    <t>mag max</t>
  </si>
  <si>
    <t>Un seul contact mag, trois contacts MBES</t>
  </si>
  <si>
    <t>nT</t>
  </si>
  <si>
    <t xml:space="preserve"> </t>
  </si>
  <si>
    <t>1,40</t>
  </si>
  <si>
    <t>0..20</t>
  </si>
  <si>
    <t>Ligne d'ancre</t>
  </si>
  <si>
    <t>Probable ancre</t>
  </si>
  <si>
    <t>Probable ancre
Un seul contact mag, trois contacts MBES</t>
  </si>
  <si>
    <t>Probable pneu
Un seul contact mag, trois contacts MBES</t>
  </si>
  <si>
    <t>ID Unique</t>
  </si>
  <si>
    <t>UXO093_SMF_LigneA-B_1</t>
  </si>
  <si>
    <t>UXO093_SMF_LigneA-B_2</t>
  </si>
  <si>
    <t>UXO093_SMF_LigneA-B_3</t>
  </si>
  <si>
    <t>UXO093_SMF_LigneA-B_4</t>
  </si>
  <si>
    <t>UXO093_SMF_LigneA-B_5</t>
  </si>
  <si>
    <t>UXO093_SMF_LigneA-B_6</t>
  </si>
  <si>
    <t>UXO093_SMF_LigneA-B_7</t>
  </si>
  <si>
    <t>UXO093_SMF_LigneA-B_8</t>
  </si>
  <si>
    <t>UXO093_SMF_LigneA-B_9</t>
  </si>
  <si>
    <t>UXO093_SMF_LigneA-B_10</t>
  </si>
  <si>
    <t>UXO093_SMF_LigneA-B_11</t>
  </si>
  <si>
    <t>UXO093_SMF_LigneA-B_12</t>
  </si>
  <si>
    <t>UXO093_SMF_LigneA-B_13</t>
  </si>
  <si>
    <t>UXO093_SMF_LigneA-B_14</t>
  </si>
  <si>
    <t>UXO093_SMF_LigneA-B_15</t>
  </si>
  <si>
    <t>UXO093_SMF_LigneA-B_16</t>
  </si>
  <si>
    <t>UXO093_SMF_LigneA-B_17</t>
  </si>
  <si>
    <t>UXO093_SMF_LigneA-B_18</t>
  </si>
  <si>
    <t>UXO093_SMF_LigneA-B_19</t>
  </si>
  <si>
    <t>UXO093_SMF_LigneA-B_20</t>
  </si>
  <si>
    <t>UXO093_SMF_LigneA-B_21</t>
  </si>
  <si>
    <t>UXO093_SMF_LigneA-B_22</t>
  </si>
  <si>
    <t>UXO093_SMF_LigneA-B_23</t>
  </si>
  <si>
    <t>UXO093_SMF_LigneA-B_24</t>
  </si>
  <si>
    <t>UXO093_SMF_LigneA-B_25</t>
  </si>
  <si>
    <t>UXO093_SMF_LigneA-B_26</t>
  </si>
  <si>
    <t>UXO093_SMF_LigneA-B_27</t>
  </si>
  <si>
    <t>UXO093_SMF_LigneA-B_28</t>
  </si>
  <si>
    <t>UXO093_SMF_LigneA-B_29</t>
  </si>
  <si>
    <t>UXO093_SMF_LigneA-B_30</t>
  </si>
  <si>
    <t>UXO093_SMF_LigneA-B_31</t>
  </si>
  <si>
    <t>UXO093_SMF_LigneA-B_32</t>
  </si>
  <si>
    <t>UXO093_SMF_LigneA-B_33</t>
  </si>
  <si>
    <t>UXO093_SMF_LigneA-B_34</t>
  </si>
  <si>
    <t>UXO093_SMF_LigneA-B_35</t>
  </si>
  <si>
    <t>UXO093_SMF_LigneA-B_36</t>
  </si>
  <si>
    <t>UXO093_SMF_LigneA-B_37</t>
  </si>
  <si>
    <t>UXO093_SMF_LigneA-B_38</t>
  </si>
  <si>
    <t>UXO093_SMF_LigneA-B_39</t>
  </si>
  <si>
    <t>UXO093_SMF_LigneA-B_40</t>
  </si>
  <si>
    <t>UXO093_SMF_LigneA-B_41</t>
  </si>
  <si>
    <t>UXO093_SMF_LigneA-B_42</t>
  </si>
  <si>
    <t>UXO093_SMF_LigneA-B_43</t>
  </si>
  <si>
    <t>UXO093_SMF_LigneA-B_44</t>
  </si>
  <si>
    <t>UXO093_SMF_LigneA-B_45</t>
  </si>
  <si>
    <t>UXO093_SMF_LigneA-B_46</t>
  </si>
  <si>
    <t>UXO093_SMF_LigneA-B_47</t>
  </si>
  <si>
    <t>UXO093_SMF_LigneA-B_48</t>
  </si>
  <si>
    <t>UXO093_SMF_LigneA-B_49</t>
  </si>
  <si>
    <t>UXO093_SMF_LigneA-B_50</t>
  </si>
  <si>
    <t>UXO093_SMF_LigneA-B_51</t>
  </si>
  <si>
    <t>UXO093_SMF_LigneA-B_52</t>
  </si>
  <si>
    <t>UXO093_SMF_LigneA-B_53</t>
  </si>
  <si>
    <t>UXO093_SMF_LigneA-B_54</t>
  </si>
  <si>
    <t>UXO093_SMF_LigneA-B_55</t>
  </si>
  <si>
    <t>UXO093_SMF_LigneA-B_56</t>
  </si>
  <si>
    <t>UXO093_SMF_LigneA-B_57</t>
  </si>
  <si>
    <t>UXO093_SMF_LigneA-B_58</t>
  </si>
  <si>
    <t>UXO093_SMF_LigneA-B_59</t>
  </si>
  <si>
    <t>UXO093_SMF_LigneA-B_60</t>
  </si>
  <si>
    <t>UXO093_SMF_LigneA-B_61</t>
  </si>
  <si>
    <t>UXO093_SMF_LigneA-B_62</t>
  </si>
  <si>
    <t>UXO093_SMF_LigneA-B_63</t>
  </si>
  <si>
    <t>UXO093_SMF_LigneA-B_64</t>
  </si>
  <si>
    <t>UXO093_SMF_LigneA-B_65</t>
  </si>
  <si>
    <t>UXO093_SMF_LigneA-B_66</t>
  </si>
  <si>
    <t>UXO093_SMF_LigneA-B_67</t>
  </si>
  <si>
    <t>UXO093_SMF_LigneA-B_68</t>
  </si>
  <si>
    <t>UXO093_SMF_LigneA-B_69</t>
  </si>
  <si>
    <t>UXO093_SMF_LigneA-B_70</t>
  </si>
  <si>
    <t>UXO093_SMF_LigneA-B_71</t>
  </si>
  <si>
    <t>UXO093_SMF_LigneA-B_72</t>
  </si>
  <si>
    <t>UXO093_SMF_LigneA-B_73</t>
  </si>
  <si>
    <t>UXO093_SMF_LigneA-B_74</t>
  </si>
  <si>
    <t>UXO093_SMF_LigneA-B_75</t>
  </si>
  <si>
    <t>UXO093_SMF_LigneA-B_76</t>
  </si>
  <si>
    <t>UXO093_SMF_LigneA-B_77</t>
  </si>
  <si>
    <t>UXO093_SMF_LigneA-B_78</t>
  </si>
  <si>
    <t>UXO093_SMF_LigneA-B_79</t>
  </si>
  <si>
    <t>UXO093_SMF_LigneA-B_80</t>
  </si>
  <si>
    <t>UXO093_SMF_LigneA-B_81</t>
  </si>
  <si>
    <t>UXO093_SMF_LigneA-B_82</t>
  </si>
  <si>
    <t>UXO093_SMF_LigneA-B_83</t>
  </si>
  <si>
    <t>UXO093_SMF_LigneA-B_84</t>
  </si>
  <si>
    <t>UXO093_SMF_LigneA-B_85</t>
  </si>
  <si>
    <t>UXO093_SMF_LigneA-B_86</t>
  </si>
  <si>
    <t>UXO093_SMF_LigneA-B_87</t>
  </si>
  <si>
    <t>UXO093_SMF_LigneA-B_88</t>
  </si>
  <si>
    <t>UXO093_SMF_LigneA-B_89</t>
  </si>
  <si>
    <t>UXO093_SMF_LigneA-B_90</t>
  </si>
  <si>
    <t>UXO093_SMF_LigneA-B_91</t>
  </si>
  <si>
    <t>UXO093_SMF_LigneA-B_92</t>
  </si>
  <si>
    <t>UXO093_SMF_LigneA-B_93</t>
  </si>
  <si>
    <t>UXO093_SMF_LigneA-B_94</t>
  </si>
  <si>
    <t>UXO093_SMF_LigneA-B_95</t>
  </si>
  <si>
    <t>UXO093_SMF_LigneA-B_96</t>
  </si>
  <si>
    <t>UXO093_SMF_LigneA-B_97</t>
  </si>
  <si>
    <t>UXO093_SMF_LigneA-B_98</t>
  </si>
  <si>
    <t>UXO093_SMF_LigneA-B_99</t>
  </si>
  <si>
    <t>UXO093_SMF_LigneA-B_100</t>
  </si>
  <si>
    <t>UXO093_SMF_LigneA-B_101</t>
  </si>
  <si>
    <t>UXO093_SMF_LigneA-B_102</t>
  </si>
  <si>
    <t>UXO093_SMF_LigneA-B_103</t>
  </si>
  <si>
    <t>UXO093_SMF_LigneA-B_104</t>
  </si>
  <si>
    <t>UXO093_SMF_LigneA-B_105</t>
  </si>
  <si>
    <t>UXO093_SMF_LigneA-B_106</t>
  </si>
  <si>
    <t>UXO093_SMF_LigneA-B_107</t>
  </si>
  <si>
    <t>UXO093_SMF_LigneA-B_108</t>
  </si>
  <si>
    <t>UXO093_SMF_LigneA-B_109</t>
  </si>
  <si>
    <t>UXO093_SMF_LigneA-B_110</t>
  </si>
  <si>
    <t>UXO093_SMF_LigneA-B_111</t>
  </si>
  <si>
    <t>UXO093_SMF_LigneA-B_112</t>
  </si>
  <si>
    <t>UXO093_SMF_LigneA-B_113</t>
  </si>
  <si>
    <t>UXO093_SMF_LigneA-B_114</t>
  </si>
  <si>
    <t>UXO093_SMF_LigneA-B_115</t>
  </si>
  <si>
    <t>UXO093_SMF_LigneA-B_116</t>
  </si>
  <si>
    <t>UXO093_SMF_LigneA-B_117</t>
  </si>
  <si>
    <t>UXO093_SMF_LigneA-B_118</t>
  </si>
  <si>
    <t>UXO093_SMF_LigneA-B_119</t>
  </si>
  <si>
    <t>UXO093_SMF_LigneA-B_120</t>
  </si>
  <si>
    <t>UXO093_SMF_LigneA-B_121</t>
  </si>
  <si>
    <t>UXO093_SMF_LigneA-B_122</t>
  </si>
  <si>
    <t>UXO093_SMF_LigneA-B_123</t>
  </si>
  <si>
    <t>UXO093_SMF_LigneA-B_124</t>
  </si>
  <si>
    <t>UXO093_SMF_LigneA-B_125</t>
  </si>
  <si>
    <t>UXO093_SMF_LigneA-B_126</t>
  </si>
  <si>
    <t>UXO093_SMF_LigneA-B_127</t>
  </si>
  <si>
    <t>UXO093_SMF_LigneA-B_128</t>
  </si>
  <si>
    <t>UXO093_SMF_LigneA-B_129</t>
  </si>
  <si>
    <t>UXO093_SMF_LigneA-B_130</t>
  </si>
  <si>
    <t>UXO093_SMF_LigneA-B_131</t>
  </si>
  <si>
    <t>UXO093_SMF_LigneA-B_132</t>
  </si>
  <si>
    <t>UXO093_SMF_LigneA-B_133</t>
  </si>
  <si>
    <t>UXO093_SMF_LigneA-B_134</t>
  </si>
  <si>
    <t>UXO093_SMF_LigneA-B_135</t>
  </si>
  <si>
    <t>UXO093_SMF_LigneA-B_136</t>
  </si>
  <si>
    <t>UXO093_SMF_LigneA-B_137</t>
  </si>
  <si>
    <t>UXO093_SMF_LigneA-B_138</t>
  </si>
  <si>
    <t>UXO093_LigneA-B_1</t>
  </si>
  <si>
    <t>UXO093_LigneA-B_2</t>
  </si>
  <si>
    <t>UXO093_LigneA-B_3</t>
  </si>
  <si>
    <t>UXO093_LigneA-B_4</t>
  </si>
  <si>
    <t>UXO093_LigneA-B_5</t>
  </si>
  <si>
    <t>UXO093_LigneA-B_6</t>
  </si>
  <si>
    <t>UXO093_LigneA-B_7</t>
  </si>
  <si>
    <t>UXO093_LigneA-B_8</t>
  </si>
  <si>
    <t>UXO093_LigneA-B_9</t>
  </si>
  <si>
    <t>UXO093_LigneA-B_10</t>
  </si>
  <si>
    <t>UXO093_LigneA-B_11</t>
  </si>
  <si>
    <t>UXO093_LigneA-B_12</t>
  </si>
  <si>
    <t>UXO093_LigneA-B_13</t>
  </si>
  <si>
    <t>UXO093_LigneA-B_14</t>
  </si>
  <si>
    <t>UXO093_LigneA-B_15</t>
  </si>
  <si>
    <t>UXO093_LigneA-B_16</t>
  </si>
  <si>
    <t>UXO093_LigneA-B_17</t>
  </si>
  <si>
    <t>UXO093_LigneA-B_18</t>
  </si>
  <si>
    <t>UXO093_LigneA-B_19</t>
  </si>
  <si>
    <t>UXO093_LigneA-B_20</t>
  </si>
  <si>
    <t>UXO093_LigneA-B_21</t>
  </si>
  <si>
    <t>UXO093_LigneA-B_22</t>
  </si>
  <si>
    <t>UXO093_LigneA-B_23</t>
  </si>
  <si>
    <t>UXO093_LigneA-B_24</t>
  </si>
  <si>
    <t>UXO093_LigneA-B_25</t>
  </si>
  <si>
    <t>UXO093_LigneA-B_26</t>
  </si>
  <si>
    <t>UXO093_LigneA-B_27</t>
  </si>
  <si>
    <t>UXO093_LigneA-B_28</t>
  </si>
  <si>
    <t>UXO093_LigneA-B_29</t>
  </si>
  <si>
    <t>UXO093_LigneA-B_30</t>
  </si>
  <si>
    <t>UXO093_LigneA-B_31</t>
  </si>
  <si>
    <t>UXO093_LigneA-B_32</t>
  </si>
  <si>
    <t>UXO093_LigneA-B_33</t>
  </si>
  <si>
    <t>UXO093_LigneA-B_34</t>
  </si>
  <si>
    <t>UXO093_LigneA-B_35</t>
  </si>
  <si>
    <t>UXO093_LigneA-B_36</t>
  </si>
  <si>
    <t>UXO093_LigneA-B_37</t>
  </si>
  <si>
    <t>UXO093_LigneA-B_38</t>
  </si>
  <si>
    <t>UXO093_LigneA-B_39</t>
  </si>
  <si>
    <t>UXO093_LigneA-B_40</t>
  </si>
  <si>
    <t>UXO093_LigneA-B_41</t>
  </si>
  <si>
    <t>UXO093_LigneA-B_42</t>
  </si>
  <si>
    <t>UXO093_LigneA-B_43</t>
  </si>
  <si>
    <t>UXO093_LigneA-B_44</t>
  </si>
  <si>
    <t>UXO093_LigneA-B_45</t>
  </si>
  <si>
    <t>UXO093_LigneA-B_46</t>
  </si>
  <si>
    <t>UXO093_LigneA-B_47</t>
  </si>
  <si>
    <t>UXO093_LigneA-B_48</t>
  </si>
  <si>
    <t>UXO093_LigneA-B_49</t>
  </si>
  <si>
    <t>UXO093_LigneA-B_50</t>
  </si>
  <si>
    <t>UXO093_LigneA-B_51</t>
  </si>
  <si>
    <t>UXO093_LigneA-B_52</t>
  </si>
  <si>
    <t>UXO093_LigneA-B_53</t>
  </si>
  <si>
    <t>UXO093_LigneA-B_54</t>
  </si>
  <si>
    <t>UXO093_LigneA-B_55</t>
  </si>
  <si>
    <t>UXO093_LigneA-B_56</t>
  </si>
  <si>
    <t>UXO093_LigneA-B_57</t>
  </si>
  <si>
    <t>UXO093_LigneA-B_58</t>
  </si>
  <si>
    <t>UXO093_LigneA-B_59</t>
  </si>
  <si>
    <t>UXO093_LigneA-B_60</t>
  </si>
  <si>
    <t>UXO093_LigneA-B_61</t>
  </si>
  <si>
    <t>UXO093_LigneA-B_62</t>
  </si>
  <si>
    <t>UXO093_LigneA-B_63</t>
  </si>
  <si>
    <t>UXO093_LigneA-B_64</t>
  </si>
  <si>
    <t>UXO093_LigneA-B_65</t>
  </si>
  <si>
    <t>UXO093_LigneA-B_66</t>
  </si>
  <si>
    <t>UXO093_LigneA-B_67</t>
  </si>
  <si>
    <t>UXO093_LigneA-B_68</t>
  </si>
  <si>
    <t>UXO093_LigneA-B_69</t>
  </si>
  <si>
    <t>UXO093_LigneA-B_70</t>
  </si>
  <si>
    <t>UXO093_LigneA-B_71</t>
  </si>
  <si>
    <t>UXO093_LigneA-B_72</t>
  </si>
  <si>
    <t>UXO093_LigneA-B_73</t>
  </si>
  <si>
    <t>UXO093_LigneA-B_74</t>
  </si>
  <si>
    <t>UXO093_LigneA-B_75</t>
  </si>
  <si>
    <t>UXO093_LigneA-B_76</t>
  </si>
  <si>
    <t>UXO093_LigneA-B_77</t>
  </si>
  <si>
    <t>UXO093_LigneA-B_78</t>
  </si>
  <si>
    <t>UXO093_LigneA-B_79</t>
  </si>
  <si>
    <t>UXO093_LigneA-B_80</t>
  </si>
  <si>
    <t>UXO093_LigneA-B_81</t>
  </si>
  <si>
    <t>UXO093_LigneA-B_82</t>
  </si>
  <si>
    <t>UXO093_LigneA-B_83</t>
  </si>
  <si>
    <t>UXO093_LigneA-B_84</t>
  </si>
  <si>
    <t>UXO093_LigneA-B_85</t>
  </si>
  <si>
    <t>UXO093_LigneA-B_86</t>
  </si>
  <si>
    <t>UXO093_LigneA-B_87</t>
  </si>
  <si>
    <t>UXO093_LigneA-B_88</t>
  </si>
  <si>
    <t>UXO093_LigneA-B_89</t>
  </si>
  <si>
    <t>UXO093_LigneA-B_90</t>
  </si>
  <si>
    <t>UXO093_LigneA-B_91</t>
  </si>
  <si>
    <t>UXO093_LigneA-B_92</t>
  </si>
  <si>
    <t>UXO093_LigneA-B_93</t>
  </si>
  <si>
    <t>UXO093_LigneA-B_94</t>
  </si>
  <si>
    <t>UXO093_LigneA-B_95</t>
  </si>
  <si>
    <t>UXO093_LigneA-B_96</t>
  </si>
  <si>
    <t>UXO093_LigneA-B_97</t>
  </si>
  <si>
    <t>UXO093_LigneA-B_98</t>
  </si>
  <si>
    <t>UXO093_LigneA-B_99</t>
  </si>
  <si>
    <t>UXO093_LigneA-B_100</t>
  </si>
  <si>
    <t>UXO093_LigneA-B_101</t>
  </si>
  <si>
    <t>UXO093_LigneA-B_102</t>
  </si>
  <si>
    <t>UXO093_LigneA-B_103</t>
  </si>
  <si>
    <t>UXO093_LigneA-B_104</t>
  </si>
  <si>
    <t>UXO093_LigneA-B_105</t>
  </si>
  <si>
    <t>UXO093_LigneA-B_106</t>
  </si>
  <si>
    <t>UXO093_LigneA-B_107</t>
  </si>
  <si>
    <t>UXO093_LigneA-B_108</t>
  </si>
  <si>
    <t>UXO093_LigneA-B_109</t>
  </si>
  <si>
    <t>UXO093_LigneA-B_110</t>
  </si>
  <si>
    <t>UXO093_LigneA-B_111</t>
  </si>
  <si>
    <t>UXO093_LigneA-B_112</t>
  </si>
  <si>
    <t>UXO093_LigneA-B_113</t>
  </si>
  <si>
    <t>UXO093_LigneA-B_114</t>
  </si>
  <si>
    <t>UXO093_LigneA-B_115</t>
  </si>
  <si>
    <t>UXO093_LigneA-B_116</t>
  </si>
  <si>
    <t>UXO093_LigneA-B_117</t>
  </si>
  <si>
    <t>UXO093_LigneA-B_118</t>
  </si>
  <si>
    <t>UXO093_LigneA-B_119</t>
  </si>
  <si>
    <t>UXO093_LigneA-B_120</t>
  </si>
  <si>
    <t>UXO093_LigneA-B_121</t>
  </si>
  <si>
    <t>UXO093_LigneA-B_122</t>
  </si>
  <si>
    <t>UXO093_LigneA-B_123</t>
  </si>
  <si>
    <t>UXO093_LigneA-B_124</t>
  </si>
  <si>
    <t>UXO093_LigneA-B_125</t>
  </si>
  <si>
    <t>UXO093_LigneA-B_126</t>
  </si>
  <si>
    <t>UXO093_LigneA-B_127</t>
  </si>
  <si>
    <t>UXO093_LigneA-B_128</t>
  </si>
  <si>
    <t>UXO093_LigneA-B_129</t>
  </si>
  <si>
    <t>UXO093_LigneA-B_130</t>
  </si>
  <si>
    <t>UXO093_LigneA-B_131</t>
  </si>
  <si>
    <t>UXO093_LigneA-B_132</t>
  </si>
  <si>
    <t>UXO093_LigneA-B_133</t>
  </si>
  <si>
    <t>UXO093_LigneA-B_134</t>
  </si>
  <si>
    <t>UXO093_LigneA-B_135</t>
  </si>
  <si>
    <t>UXO093_LigneA-B_136</t>
  </si>
  <si>
    <t>UXO093_LigneA-B_137</t>
  </si>
  <si>
    <t>UXO093_LigneA-B_138</t>
  </si>
  <si>
    <t>UXO093_SSS_Ligne_A-B_1</t>
  </si>
  <si>
    <t>ID SSS</t>
  </si>
  <si>
    <t>UXO093_SSS_Ligne_A-B_2</t>
  </si>
  <si>
    <t>UXO093_SSS_Ligne_A-B_4</t>
  </si>
  <si>
    <t>UXO093_SSS_Ligne_A-B_6</t>
  </si>
  <si>
    <t>UXO093_SSS_Ligne_A-B_14</t>
  </si>
  <si>
    <t>UXO093_SSS_Ligne_A-B_18</t>
  </si>
  <si>
    <t>UXO093_SSS_Ligne_A-B_19</t>
  </si>
  <si>
    <t>UXO093_SSS_Ligne_A-B_25</t>
  </si>
  <si>
    <t>UXO093_SSS_Ligne_A-B_26</t>
  </si>
  <si>
    <t>UXO093_SSS_Ligne_A-B_27</t>
  </si>
  <si>
    <t>UXO093_SSS_Ligne_A-B_29</t>
  </si>
  <si>
    <t>UXO093_SSS_Ligne_A-B_30</t>
  </si>
  <si>
    <t>UXO093_SSS_Ligne_A-B_31</t>
  </si>
  <si>
    <t>UXO093_SSS_Ligne_A-B_33</t>
  </si>
  <si>
    <t>UXO093_SSS_Ligne_A-B_34</t>
  </si>
  <si>
    <t>UXO093_SSS_Ligne_A-B_35</t>
  </si>
  <si>
    <t>UXO093_SSS_Ligne_A-B_43</t>
  </si>
  <si>
    <t>UXO093_SSS_Ligne_A-B_45</t>
  </si>
  <si>
    <t>UXO093_SSS_Ligne_A-B_50</t>
  </si>
  <si>
    <t>UXO093_SSS_Ligne_A-B_51</t>
  </si>
  <si>
    <t>UXO093_SSS_Ligne_A-B_62</t>
  </si>
  <si>
    <t>UXO093_SSS_Ligne_A-B_66</t>
  </si>
  <si>
    <t>UXO093_SSS_Ligne_A-B_67</t>
  </si>
  <si>
    <t>UXO093_SSS_Ligne_A-B_68</t>
  </si>
  <si>
    <t>UXO093_SSS_Ligne_A-B_69</t>
  </si>
  <si>
    <t>UXO093_SSS_Ligne_A-B_70</t>
  </si>
  <si>
    <t>UXO093_SSS_Ligne_A-B_72</t>
  </si>
  <si>
    <t>UXO093_SSS_Ligne_A-B_74</t>
  </si>
  <si>
    <t>UXO093_SSS_Ligne_A-B_77</t>
  </si>
  <si>
    <t>UXO093_SSS_Ligne_A-B_78</t>
  </si>
  <si>
    <t>UXO093_SSS_Ligne_A-B_83</t>
  </si>
  <si>
    <t>UXO093_SSS_Ligne_A-B_88</t>
  </si>
  <si>
    <t>UXO093_SSS_Ligne_A-B_92</t>
  </si>
  <si>
    <t>UXO093_SSS_Ligne_A-B_94</t>
  </si>
  <si>
    <t>UXO093_SSS_Ligne_A-B_95</t>
  </si>
  <si>
    <t>UXO093_SSS_Ligne_A-B_116</t>
  </si>
  <si>
    <t>UXO093_SSS_Ligne_A-B_117</t>
  </si>
  <si>
    <t>UXO093_SSS_Ligne_A-B_120</t>
  </si>
  <si>
    <t>UXO093_SSS_Ligne_A-B_123</t>
  </si>
  <si>
    <t>UXO093_SSS_Ligne_A-B_125</t>
  </si>
  <si>
    <t>UXO093_SSS_Ligne_A-B_132</t>
  </si>
  <si>
    <t>UXO093_SSS_LigneA-B_37</t>
  </si>
  <si>
    <t>UXO093_SSS_LigneA-B_57</t>
  </si>
  <si>
    <t>UXO093_SSS_LigneA-B_58</t>
  </si>
  <si>
    <t>UXO093_SSS_LigneA-B_59</t>
  </si>
  <si>
    <t>UXO093_SSS_LigneA-B_60</t>
  </si>
  <si>
    <t>UXO093_SSS_LigneA-B_61</t>
  </si>
  <si>
    <t>UXO093_SSS_LigneA-B_106</t>
  </si>
  <si>
    <t>UXO093_SSS_LigneA-B_102</t>
  </si>
  <si>
    <t>UXO093_SSS_Ligne_A-B_121</t>
  </si>
  <si>
    <t>UXO093_SSS_Ligne_A-B_122</t>
  </si>
  <si>
    <t>UXO093_SSS_LigneA-B_130</t>
  </si>
  <si>
    <t>UXO093_SSS_LigneA-B_129</t>
  </si>
  <si>
    <t>UXO093_SSS_Ligne_A-B_75</t>
  </si>
  <si>
    <t>UXO093_SSS_Ligne_A-B_73</t>
  </si>
  <si>
    <t>UXO093_SSS_Ligne_A-B_114</t>
  </si>
  <si>
    <t>UXO093_SSS_Ligne_A-B_115</t>
  </si>
  <si>
    <t>UXO093_SSS_Ligne_A-B_64</t>
  </si>
  <si>
    <t>UXO093_SSS_Ligne_A-B_65</t>
  </si>
  <si>
    <t>UXO093_SSS_Ligne_A-B_91</t>
  </si>
  <si>
    <t>UXO093_SSS_Ligne_A-B_41</t>
  </si>
  <si>
    <t>UXO093_SSS_Ligne_A-B_42</t>
  </si>
  <si>
    <t>UXO093_SSS_Ligne_A-B_40</t>
  </si>
  <si>
    <t>UXO093_SSS_Ligne_A-B_38</t>
  </si>
  <si>
    <t>UXO093_SSS_Ligne_A-B_23</t>
  </si>
  <si>
    <t>UXO093_SSS_Ligne_A-B_24</t>
  </si>
  <si>
    <t>UXO093_SSS_Ligne_A-B_28</t>
  </si>
  <si>
    <t>UXO093_SSS_Ligne_A-B_44</t>
  </si>
  <si>
    <t>UXO093_SSS_Ligne_A-B_20</t>
  </si>
  <si>
    <t>UXO093_SSS_Ligne_A-B_21</t>
  </si>
  <si>
    <t>UXO093_SSS_Ligne_A-B_22</t>
  </si>
  <si>
    <t>UXO093_SSS_Ligne_A-B_113</t>
  </si>
  <si>
    <t>UXO093_SSS_Ligne_A-B_126</t>
  </si>
  <si>
    <t>UXO093_SSS_Ligne_A-B_127</t>
  </si>
  <si>
    <t>UXO093_SSS_Ligne_A-B_112</t>
  </si>
  <si>
    <t>UXO093_SSS_Ligne_A-B_39</t>
  </si>
  <si>
    <t>UXO093_SSS_Ligne_A-B_128</t>
  </si>
  <si>
    <t>UXO093_SSS_Ligne_A-B_46</t>
  </si>
  <si>
    <t>UXO093_SSS_Ligne_A-B_47</t>
  </si>
  <si>
    <t>UXO093_SSS_Ligne_A-B_48</t>
  </si>
  <si>
    <t>UXO093_SSS_Ligne_A-B_9</t>
  </si>
  <si>
    <t>UXO093_SSS_Ligne_A-B_7</t>
  </si>
  <si>
    <t>UXO093_SSS_Ligne_A-B_124</t>
  </si>
  <si>
    <t>UXO093_SSS_Ligne_A-B_71</t>
  </si>
  <si>
    <t>UXO093_SSS_Ligne_A-B_32</t>
  </si>
  <si>
    <t>UXO093_SSS_Ligne_A-B_86</t>
  </si>
  <si>
    <t>UXO093_SSS_Ligne_A-B_8</t>
  </si>
  <si>
    <t>UXO093_SSS_Ligne_A-B_93</t>
  </si>
  <si>
    <t>UXO093_SSS_Ligne_A-B_80</t>
  </si>
  <si>
    <t>UXO093_SSS_Ligne_A-B_81</t>
  </si>
  <si>
    <t>UXO093_LigneA-B_139</t>
  </si>
  <si>
    <t>UXO093_LigneA-B_140</t>
  </si>
  <si>
    <t>UXO093_LigneA-B_141</t>
  </si>
  <si>
    <t>UXO093_LigneA-B_142</t>
  </si>
  <si>
    <t>UXO093_LigneA-B_143</t>
  </si>
  <si>
    <t>UXO093_LigneA-B_144</t>
  </si>
  <si>
    <t>UXO093_SSS_Ligne_A-B_3</t>
  </si>
  <si>
    <t>UXO093_SSS_Ligne_A-B_10</t>
  </si>
  <si>
    <t>UXO093_SSS_Ligne_A-B_11</t>
  </si>
  <si>
    <t>UXO093_SSS_Ligne_A-B_13</t>
  </si>
  <si>
    <t>UXO093_SSS_Ligne_A-B_12</t>
  </si>
  <si>
    <t>UXO093_SSS_Ligne_A-B_52</t>
  </si>
  <si>
    <t>UXO093_SSS_Ligne_A-B_53</t>
  </si>
  <si>
    <t>UXO093_SSS_Ligne_A-B_54</t>
  </si>
  <si>
    <t>UXO093_SSS_Ligne_A-B_55</t>
  </si>
  <si>
    <t>UXO093_SSS_Ligne_A-B_56</t>
  </si>
  <si>
    <t>UXO093_SSS_Ligne_A-B_76</t>
  </si>
  <si>
    <t>UXO093_SSS_Ligne_A-B_79</t>
  </si>
  <si>
    <t>UXO093_SSS_Ligne_A-B_87</t>
  </si>
  <si>
    <t>UXO093_SSS_Ligne_A-B_89</t>
  </si>
  <si>
    <t>UXO093_SSS_LigneA-B_100</t>
  </si>
  <si>
    <t>UXO093_SSS_LigneA-B_103</t>
  </si>
  <si>
    <t>UXO093_SSS_LigneA-B_104</t>
  </si>
  <si>
    <t>UXO093_SSS_Ligne_A-B_36</t>
  </si>
  <si>
    <t>UXO093_SSS_Ligne_A-B_82</t>
  </si>
  <si>
    <t>UXO093_SSS_Ligne_A-B_85</t>
  </si>
  <si>
    <t>UXO093_SSS_LigneA-B_139</t>
  </si>
  <si>
    <t>UXO093_SSS_LigneA-B_140</t>
  </si>
  <si>
    <t>UXO093_SSS_LigneA-B_141</t>
  </si>
  <si>
    <t>UXO093_SSS_LigneA-B_142</t>
  </si>
  <si>
    <t>UXO093_SSS_LigneA-B_143</t>
  </si>
  <si>
    <t>UXO093_SSS_LigneA-B_144</t>
  </si>
  <si>
    <t>UXO093_LigneA-B_145</t>
  </si>
  <si>
    <t>UXO093_LigneA-B_146</t>
  </si>
  <si>
    <t>UXO093_LigneA-B_147</t>
  </si>
  <si>
    <t>UXO093_LigneA-B_148</t>
  </si>
  <si>
    <t>UXO093_LigneA-B_149</t>
  </si>
  <si>
    <t>UXO093_LigneA-B_150</t>
  </si>
  <si>
    <t>UXO093_LigneA-B_151</t>
  </si>
  <si>
    <t>UXO093_LigneA-B_152</t>
  </si>
  <si>
    <t>UXO093_LigneA-B_153</t>
  </si>
  <si>
    <t>UXO093_LigneA-B_154</t>
  </si>
  <si>
    <t>UXO093_LigneA-B_155</t>
  </si>
  <si>
    <t>UXO093_LigneA-B_156</t>
  </si>
  <si>
    <t>UXO093_LigneA-B_157</t>
  </si>
  <si>
    <t>UXO093_LigneA-B_158</t>
  </si>
  <si>
    <t>UXO093_LigneA-B_159</t>
  </si>
  <si>
    <t>UXO093_LigneA-B_160</t>
  </si>
  <si>
    <t>UXO093_LigneA-B_161</t>
  </si>
  <si>
    <t>UXO093_LigneA-B_162</t>
  </si>
  <si>
    <t>UXO093_LigneA-B_163</t>
  </si>
  <si>
    <t>UXO093_LigneA-B_164</t>
  </si>
  <si>
    <t>UXO093_LigneA-B_165</t>
  </si>
  <si>
    <t>UXO093_LigneA-B_166</t>
  </si>
  <si>
    <t>UXO093_LigneA-B_167</t>
  </si>
  <si>
    <t>UXO093_LigneA-B_168</t>
  </si>
  <si>
    <t>UXO093_LigneA-B_169</t>
  </si>
  <si>
    <t>UXO093_LigneA-B_170</t>
  </si>
  <si>
    <t>UXO093_LigneA-B_171</t>
  </si>
  <si>
    <t>UXO093_LigneA-B_172</t>
  </si>
  <si>
    <t>UXO093_LigneA-B_173</t>
  </si>
  <si>
    <t>UXO093_LigneA-B_174</t>
  </si>
  <si>
    <t>UXO093_LigneA-B_175</t>
  </si>
  <si>
    <t>UXO093_LigneA-B_176</t>
  </si>
  <si>
    <t>UXO093_LigneA-B_177</t>
  </si>
  <si>
    <t>UXO093_LigneA-B_178</t>
  </si>
  <si>
    <t>UXO093_LigneA-B_179</t>
  </si>
  <si>
    <t>UXO093_LigneA-B_180</t>
  </si>
  <si>
    <t>UXO093_LigneA-B_181</t>
  </si>
  <si>
    <t>UXO093_LigneA-B_182</t>
  </si>
  <si>
    <t>UXO093_LigneA-B_183</t>
  </si>
  <si>
    <t>UXO093_LigneA-B_184</t>
  </si>
  <si>
    <t>UXO093_LigneA-B_185</t>
  </si>
  <si>
    <t>UXO093_LigneA-B_186</t>
  </si>
  <si>
    <t>UXO093_LigneA-B_187</t>
  </si>
  <si>
    <t>UXO093_LigneA-B_188</t>
  </si>
  <si>
    <t>UXO093_LigneA-B_189</t>
  </si>
  <si>
    <t>UXO093_LigneA-B_190</t>
  </si>
  <si>
    <t>UXO093_LigneA-B_191</t>
  </si>
  <si>
    <t>UXO093_LigneA-B_192</t>
  </si>
  <si>
    <t>UXO093_LigneA-B_193</t>
  </si>
  <si>
    <t>UXO093_LigneA-B_194</t>
  </si>
  <si>
    <t>UXO093_LigneA-B_195</t>
  </si>
  <si>
    <t>UXO093_LigneA-B_196</t>
  </si>
  <si>
    <t>UXO093_LigneA-B_197</t>
  </si>
  <si>
    <t>UXO093_LigneA-B_198</t>
  </si>
  <si>
    <t>UXO093_LigneA-B_199</t>
  </si>
  <si>
    <t>UXO093_LigneA-B_200</t>
  </si>
  <si>
    <t>UXO093_LigneA-B_201</t>
  </si>
  <si>
    <t>UXO093_LigneA-B_202</t>
  </si>
  <si>
    <t>UXO093_LigneA-B_203</t>
  </si>
  <si>
    <t>UXO093_LigneA-B_204</t>
  </si>
  <si>
    <t>UXO093_LigneA-B_205</t>
  </si>
  <si>
    <t>UXO093_LigneA-B_206</t>
  </si>
  <si>
    <t>UXO093_LigneA-B_207</t>
  </si>
  <si>
    <t>UXO093_LigneA-B_208</t>
  </si>
  <si>
    <t>UXO093_LigneA-B_209</t>
  </si>
  <si>
    <t>UXO093_LigneA-B_210</t>
  </si>
  <si>
    <t>UXO093_LigneA-B_211</t>
  </si>
  <si>
    <t>UXO093_LigneA-B_212</t>
  </si>
  <si>
    <t>UXO093_LigneA-B_213</t>
  </si>
  <si>
    <t>UXO093_LigneA-B_214</t>
  </si>
  <si>
    <t>UXO093_LigneA-B_215</t>
  </si>
  <si>
    <t>UXO093_LigneA-B_216</t>
  </si>
  <si>
    <t>UXO093_MAG_LigneA-B_144</t>
  </si>
  <si>
    <t>UXO093_MAG_LigneA-B_145</t>
  </si>
  <si>
    <t>UXO093_MAG_LigneA-B_146</t>
  </si>
  <si>
    <t>UXO093_MAG_LigneA-B_147</t>
  </si>
  <si>
    <t>UXO093_MAG_LigneA-B_148</t>
  </si>
  <si>
    <t>UXO093_MAG_LigneA-B_149</t>
  </si>
  <si>
    <t>UXO093_MAG_LigneA-B_150</t>
  </si>
  <si>
    <t>UXO093_MAG_LigneA-B_151</t>
  </si>
  <si>
    <t>UXO093_MAG_LigneA-B_152</t>
  </si>
  <si>
    <t>UXO093_MAG_LigneA-B_153</t>
  </si>
  <si>
    <t>UXO093_MAG_LigneA-B_154</t>
  </si>
  <si>
    <t>UXO093_MAG_LigneA-B_155</t>
  </si>
  <si>
    <t>UXO093_MAG_LigneA-B_156</t>
  </si>
  <si>
    <t>UXO093_MAG_LigneA-B_157</t>
  </si>
  <si>
    <t>UXO093_MAG_LigneA-B_158</t>
  </si>
  <si>
    <t>UXO093_MAG_LigneA-B_159</t>
  </si>
  <si>
    <t>UXO093_MAG_LigneA-B_160</t>
  </si>
  <si>
    <t>UXO093_MAG_LigneA-B_161</t>
  </si>
  <si>
    <t>UXO093_MAG_LigneA-B_162</t>
  </si>
  <si>
    <t>UXO093_MAG_LigneA-B_163</t>
  </si>
  <si>
    <t>UXO093_MAG_LigneA-B_164</t>
  </si>
  <si>
    <t>UXO093_MAG_LigneA-B_165</t>
  </si>
  <si>
    <t>UXO093_MAG_LigneA-B_166</t>
  </si>
  <si>
    <t>UXO093_MAG_LigneA-B_167</t>
  </si>
  <si>
    <t>UXO093_MAG_LigneA-B_168</t>
  </si>
  <si>
    <t>UXO093_MAG_LigneA-B_169</t>
  </si>
  <si>
    <t>UXO093_MAG_LigneA-B_170</t>
  </si>
  <si>
    <t>UXO093_MAG_LigneA-B_171</t>
  </si>
  <si>
    <t>UXO093_MAG_LigneA-B_172</t>
  </si>
  <si>
    <t>UXO093_MAG_LigneA-B_173</t>
  </si>
  <si>
    <t>UXO093_MAG_LigneA-B_174</t>
  </si>
  <si>
    <t>UXO093_MAG_LigneA-B_175</t>
  </si>
  <si>
    <t>UXO093_MAG_LigneA-B_176</t>
  </si>
  <si>
    <t>UXO093_MAG_LigneA-B_177</t>
  </si>
  <si>
    <t>UXO093_MAG_LigneA-B_178</t>
  </si>
  <si>
    <t>UXO093_MAG_LigneA-B_179</t>
  </si>
  <si>
    <t>UXO093_MAG_LigneA-B_180</t>
  </si>
  <si>
    <t>UXO093_MAG_LigneA-B_181</t>
  </si>
  <si>
    <t>UXO093_MAG_LigneA-B_182</t>
  </si>
  <si>
    <t>UXO093_MAG_LigneA-B_183</t>
  </si>
  <si>
    <t>UXO093_MAG_LigneA-B_184</t>
  </si>
  <si>
    <t>UXO093_MAG_LigneA-B_185</t>
  </si>
  <si>
    <t>UXO093_MAG_LigneA-B_186</t>
  </si>
  <si>
    <t>UXO093_MAG_LigneA-B_187</t>
  </si>
  <si>
    <t>UXO093_MAG_LigneA-B_188</t>
  </si>
  <si>
    <t>UXO093_MAG_LigneA-B_189</t>
  </si>
  <si>
    <t>UXO093_MAG_LigneA-B_190</t>
  </si>
  <si>
    <t>UXO093_MAG_LigneA-B_191</t>
  </si>
  <si>
    <t>UXO093_MAG_LigneA-B_192</t>
  </si>
  <si>
    <t>UXO093_MAG_LigneA-B_193</t>
  </si>
  <si>
    <t>UXO093_MAG_LigneA-B_194</t>
  </si>
  <si>
    <t>UXO093_MAG_LigneA-B_195</t>
  </si>
  <si>
    <t>UXO093_MAG_LigneA-B_196</t>
  </si>
  <si>
    <t>UXO093_MAG_LigneA-B_197</t>
  </si>
  <si>
    <t>UXO093_MAG_LigneA-B_198</t>
  </si>
  <si>
    <t>UXO093_MAG_LigneA-B_199</t>
  </si>
  <si>
    <t>UXO093_MAG_LigneA-B_200</t>
  </si>
  <si>
    <t>UXO093_MAG_LigneA-B_201</t>
  </si>
  <si>
    <t>UXO093_MAG_LigneA-B_202</t>
  </si>
  <si>
    <t>UXO093_MAG_LigneA-B_203</t>
  </si>
  <si>
    <t>UXO093_MAG_LigneA-B_204</t>
  </si>
  <si>
    <t>UXO093_MAG_LigneA-B_205</t>
  </si>
  <si>
    <t>UXO093_MAG_LigneA-B_206</t>
  </si>
  <si>
    <t>UXO093_MAG_LigneA-B_207</t>
  </si>
  <si>
    <t>UXO093_MAG_LigneA-B_208</t>
  </si>
  <si>
    <t>UXO093_MAG_LigneA-B_209</t>
  </si>
  <si>
    <t>UXO093_MAG_LigneA-B_210</t>
  </si>
  <si>
    <t>UXO093_MAG_LigneA-B_211</t>
  </si>
  <si>
    <t>UXO093_MAG_LigneA-B_212</t>
  </si>
  <si>
    <t>UXO093_MAG_LigneA-B_213</t>
  </si>
  <si>
    <t>UXO093_MAG_LigneA-B_214</t>
  </si>
  <si>
    <t>UXO093_MAG_LigneA-B_215</t>
  </si>
  <si>
    <t>UXO093_MAG_LigneA-B_216</t>
  </si>
  <si>
    <t>UXO093_MAG_LigneA-B_143</t>
  </si>
  <si>
    <t xml:space="preserve">             </t>
  </si>
  <si>
    <t>UXO093_MAG_LigneA-B_217</t>
  </si>
  <si>
    <t>Ligne A/B Base Navale de Brest</t>
  </si>
  <si>
    <t>Mode de détections</t>
  </si>
  <si>
    <t>Multifaisceaux</t>
  </si>
  <si>
    <t xml:space="preserve">Multifaisceaux / Sonar à Balayage Latéral / Magnétomètre </t>
  </si>
  <si>
    <t>Multifaisceaux / Sonar à Balayage Latéral</t>
  </si>
  <si>
    <t>Multifaisceaux / Magnétomètre</t>
  </si>
  <si>
    <t>Sonar à Balyage Latéral / Magnétomètre</t>
  </si>
  <si>
    <t>Mode de détection unique</t>
  </si>
  <si>
    <t>Mode de détection communs</t>
  </si>
  <si>
    <t>Sonar à Balayage latéral</t>
  </si>
  <si>
    <t>Sonar à Balayage Latéral / Magnétomètre</t>
  </si>
  <si>
    <t>SMF / Magnétomètre</t>
  </si>
  <si>
    <t>UXO093_SSS_Ligne_A-B_15</t>
  </si>
  <si>
    <t>UXO093_SSS_Ligne_A-B_16</t>
  </si>
  <si>
    <t>UXO093_SSS_Ligne_A-B_17</t>
  </si>
  <si>
    <t>UXO093_LigneA-B_217</t>
  </si>
  <si>
    <t>UXO_MAG_LigneA-B_83</t>
  </si>
  <si>
    <t>UXO093_MAG_LigneA-B_125</t>
  </si>
  <si>
    <t>UXO093_MAG_LigneA-B_118</t>
  </si>
  <si>
    <t>UXO093_MAG_LigneA-B_117</t>
  </si>
  <si>
    <t>UXO093_MAG_LigneA-B_115</t>
  </si>
  <si>
    <t>UXO093_MAG_LigneA-B_9</t>
  </si>
  <si>
    <t>UXO093_MAG_LigneA-B_14</t>
  </si>
  <si>
    <t>UXO093_MAG_LigneA-B_24</t>
  </si>
  <si>
    <t>UXO093_MAG_LigneA-B_28</t>
  </si>
  <si>
    <t>UXO093_MAG_LigneA-B_30</t>
  </si>
  <si>
    <t>UXO093_MAG_LigneA-B_34</t>
  </si>
  <si>
    <t>UXO093_MAG_LigneA-B_45</t>
  </si>
  <si>
    <t>UXO093_MAG_LigneA-B_46</t>
  </si>
  <si>
    <t>UXO093_MAG_LigneA-B_50</t>
  </si>
  <si>
    <t>UXO093_MAG_LigneA-B_51</t>
  </si>
  <si>
    <t>UXO093_MAG_LigneA-B_63</t>
  </si>
  <si>
    <t>UXO093_MAG_LigneA-B_66</t>
  </si>
  <si>
    <t>UXO093_MAG_LigneA-B_69</t>
  </si>
  <si>
    <t>UXO093_MAG_LigneA-B_72</t>
  </si>
  <si>
    <t>UXO093_MAG_LigneA-B_73</t>
  </si>
  <si>
    <t>UXO093_MAG_LigneA-B_75</t>
  </si>
  <si>
    <t>UXO093_MAG_LigneA-B_77</t>
  </si>
  <si>
    <t>UXO093_MAG_LigneA-B_78</t>
  </si>
  <si>
    <t>UXO093_MAG_LigneA-B_80</t>
  </si>
  <si>
    <t>UXO093_MAG_LigneA-B_92</t>
  </si>
  <si>
    <t>UXO093_MAG_LigneA-B_93</t>
  </si>
  <si>
    <t>UXO093_MAG_LigneA-B_95</t>
  </si>
  <si>
    <t>UXO093_MAG_LigneA-B_112</t>
  </si>
  <si>
    <t>UXO093_MAG_LigneA-B_120</t>
  </si>
  <si>
    <t>UXO093_MAG_LigneA-B_127</t>
  </si>
  <si>
    <t>UXO093_MAG_LigneA-B_129</t>
  </si>
  <si>
    <t>UXO093_MAG_LigneA-B_130</t>
  </si>
  <si>
    <t>UXO093_MAG_LigneA-B_132</t>
  </si>
  <si>
    <t>UXO093_LigneA-B_218</t>
  </si>
  <si>
    <t>UXO093_LigneA-B_219</t>
  </si>
  <si>
    <t>UXO093_SMF_LigneA-B_219</t>
  </si>
  <si>
    <t>ID SBP</t>
  </si>
  <si>
    <t>UXO093_SBP_ligne8_22</t>
  </si>
  <si>
    <t>SMF/ Sonar à Balayage Latéral / Magnétomètre / Sondeur de sédiment</t>
  </si>
  <si>
    <t>UXO093_SBP_border_51</t>
  </si>
  <si>
    <t>SMF/ Sonar à Balayage Latéral / Sondeur de sédiment</t>
  </si>
  <si>
    <t>UXO093_SBP_coupe2b_12</t>
  </si>
  <si>
    <t>UXO093_SBP_ligne10_45</t>
  </si>
  <si>
    <t>UXO093_SBP_coupe1c_17</t>
  </si>
  <si>
    <t>UXO093_SBP_border_52</t>
  </si>
  <si>
    <t>UXO093_SBP_ligne4_35</t>
  </si>
  <si>
    <t>Vue 2 fois au SBP  UXO093_SBP_coupe2_14</t>
  </si>
  <si>
    <t>UXO093_SBP_ligne1_42</t>
  </si>
  <si>
    <t>Probable pneu / Vue 2 fois au SBP UXO093_SBP_ligne2_41</t>
  </si>
  <si>
    <t>UXO093_SBP_ligne11_50</t>
  </si>
  <si>
    <t>UXO093_SBP_coupe4b_5</t>
  </si>
  <si>
    <t>UXO093_SBP_border_56</t>
  </si>
  <si>
    <t>Probable pneu / Vue au SBP 3 fois au UXO093_SBP_ligne2_38 et UXO093_SBP_ligne5_30</t>
  </si>
  <si>
    <t>UXO093_SBP_ligne8_23</t>
  </si>
  <si>
    <t>UXO093_SBP_ligne7_26</t>
  </si>
  <si>
    <t>UXO093_SBP_border_61</t>
  </si>
  <si>
    <t>Vue 2 fois au SBP  UXO093_SBP_coupe3_9</t>
  </si>
  <si>
    <t>UXO093_SBP_coupe3_10</t>
  </si>
  <si>
    <t>UXO093_SBP_ligne1_43</t>
  </si>
  <si>
    <t>Vue 3 fois au SBP UXO093_SBP_coupe3_11 et UXO093_SBP_trav3_4</t>
  </si>
  <si>
    <t>UXO093_SBP_coupe1c_18</t>
  </si>
  <si>
    <t>UXO093_SBP_border_65</t>
  </si>
  <si>
    <t>Ligne d'ancre / Vue 2 fois UXO093_SBP_ligne11_48</t>
  </si>
  <si>
    <t>UXO093_SBP_border_63</t>
  </si>
  <si>
    <t>Ligne d'ancre / Vue 4 fois UXO093_SBP_ligne2_37 UXO093_SBP_ligne4_32 et UXO093_SBP_ligne5_31</t>
  </si>
  <si>
    <t>UXO093_SBP_ligne10_46</t>
  </si>
  <si>
    <t>Ligne d'ancre / Vue 2 au SBP fois UXO093_SBP_coupe2b_13</t>
  </si>
  <si>
    <t>UXO093_SBP_ligne10_44</t>
  </si>
  <si>
    <t>Ligne d'ancre / Vue 2 fois au SBP UXO093_SBP_trav2b_2</t>
  </si>
  <si>
    <t>UXO093_SBP_ligne8_21</t>
  </si>
  <si>
    <t>UXO093_SBP_border_53</t>
  </si>
  <si>
    <t>Ancre / Vue 4 fois au SBP UXO093_SBP_ligne7_24 UXO093_SBP_coupe1d_16 et UXO093_SBP_trav2b_3</t>
  </si>
  <si>
    <t>UXO093_SBP_border_58</t>
  </si>
  <si>
    <t>Ligne d'ancre / Vue 6 fois au SBP UXO093_SBP_ligne2_40 UXO093_SBP_ligne4_34 UXO093_SBP_ligne5_28 UXO093_SBP_coupe4b_6 et UXO093_SBP_trav2_1</t>
  </si>
  <si>
    <t>UXO093_SBP_border_57</t>
  </si>
  <si>
    <t>Ligne d'ancre / Vue 5 fois au SBP UXO093_SBP_ligne2_39 UXO093_SBP_ligne4_33 UXO093_SBP_ligne5_29 et UXO093_SBP_coupe1b_20</t>
  </si>
  <si>
    <t>UXO093_SBP_ligne7_25</t>
  </si>
  <si>
    <t>Ligne d'ancre / Vue 2 fois au SBP UXO093_SBP_coupe4_8</t>
  </si>
  <si>
    <t>UXO093_SBP_border_64</t>
  </si>
  <si>
    <t>Ligne d'ancre / Vue 2 fois au SBP UXO093_SBP_ligne11_49</t>
  </si>
  <si>
    <t>UXO093_SBP_border_66</t>
  </si>
  <si>
    <t>SMF / Sondeur de sédiment</t>
  </si>
  <si>
    <t>Vue 4 fois au SBP UXO093_SBP_ligne11_47 UXO093_SBP_coupe1c_19 et UXO093_SBP_coupe1d_15</t>
  </si>
  <si>
    <t>p</t>
  </si>
  <si>
    <t>Ligne A/B</t>
  </si>
  <si>
    <t>Base Navale de Brest</t>
  </si>
  <si>
    <t>3) Levé réalisé au Sonar à balayage latéral</t>
  </si>
  <si>
    <t>4) Levé réalisé au Magnétomètre</t>
  </si>
  <si>
    <t>5)Levé réalisé au sondeur de sédiment</t>
  </si>
  <si>
    <t>6) Positionnement de surface en mode GPS RTK réseauTeria</t>
  </si>
  <si>
    <t>7) Positionnement sous-marin USBL &amp; mode layback</t>
  </si>
  <si>
    <t>REV01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</si>
</sst>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20"/>
      <color theme="4" tint="-0.249977111117893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4" tint="-0.499984740745262"/>
      </left>
      <right/>
      <top style="medium">
        <color theme="4" tint="-0.499984740745262"/>
      </top>
      <bottom/>
      <diagonal/>
    </border>
    <border>
      <left/>
      <right/>
      <top style="medium">
        <color theme="4" tint="-0.499984740745262"/>
      </top>
      <bottom/>
      <diagonal/>
    </border>
    <border>
      <left/>
      <right style="medium">
        <color theme="4" tint="-0.499984740745262"/>
      </right>
      <top style="medium">
        <color theme="4" tint="-0.499984740745262"/>
      </top>
      <bottom/>
      <diagonal/>
    </border>
    <border>
      <left style="medium">
        <color theme="4" tint="-0.499984740745262"/>
      </left>
      <right/>
      <top/>
      <bottom/>
      <diagonal/>
    </border>
    <border>
      <left/>
      <right style="medium">
        <color theme="4" tint="-0.499984740745262"/>
      </right>
      <top/>
      <bottom/>
      <diagonal/>
    </border>
    <border>
      <left style="medium">
        <color theme="4" tint="-0.499984740745262"/>
      </left>
      <right/>
      <top/>
      <bottom style="medium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/>
      <right style="medium">
        <color theme="4" tint="-0.499984740745262"/>
      </right>
      <top/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9" fillId="2" borderId="10" xfId="0" applyFont="1" applyFill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14" fontId="8" fillId="0" borderId="10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1" fillId="0" borderId="0" xfId="0" applyFont="1"/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2" fillId="0" borderId="0" xfId="0" applyFont="1" applyAlignment="1">
      <alignment wrapText="1"/>
    </xf>
    <xf numFmtId="0" fontId="8" fillId="0" borderId="10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164" fontId="3" fillId="3" borderId="12" xfId="0" applyNumberFormat="1" applyFont="1" applyFill="1" applyBorder="1" applyAlignment="1">
      <alignment horizontal="center" vertical="center"/>
    </xf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13" fillId="3" borderId="25" xfId="0" applyFont="1" applyFill="1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32" xfId="0" applyBorder="1"/>
    <xf numFmtId="0" fontId="0" fillId="0" borderId="33" xfId="0" applyBorder="1"/>
    <xf numFmtId="0" fontId="14" fillId="0" borderId="34" xfId="0" applyFont="1" applyBorder="1"/>
    <xf numFmtId="0" fontId="14" fillId="0" borderId="35" xfId="0" applyFont="1" applyBorder="1" applyAlignment="1">
      <alignment horizontal="center"/>
    </xf>
    <xf numFmtId="0" fontId="13" fillId="3" borderId="36" xfId="0" applyFont="1" applyFill="1" applyBorder="1" applyAlignment="1">
      <alignment horizontal="center" vertical="center"/>
    </xf>
    <xf numFmtId="0" fontId="13" fillId="3" borderId="37" xfId="0" applyFont="1" applyFill="1" applyBorder="1" applyAlignment="1">
      <alignment horizontal="center" vertical="center" wrapText="1"/>
    </xf>
    <xf numFmtId="2" fontId="3" fillId="3" borderId="12" xfId="0" applyNumberFormat="1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164" fontId="2" fillId="4" borderId="13" xfId="0" applyNumberFormat="1" applyFont="1" applyFill="1" applyBorder="1" applyAlignment="1">
      <alignment horizontal="center" vertical="center"/>
    </xf>
    <xf numFmtId="2" fontId="2" fillId="4" borderId="13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0" fillId="4" borderId="0" xfId="0" applyFill="1"/>
    <xf numFmtId="0" fontId="2" fillId="4" borderId="13" xfId="0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3" fillId="5" borderId="36" xfId="0" applyFont="1" applyFill="1" applyBorder="1" applyAlignment="1">
      <alignment horizontal="center" vertical="center"/>
    </xf>
    <xf numFmtId="0" fontId="13" fillId="5" borderId="37" xfId="0" applyFont="1" applyFill="1" applyBorder="1" applyAlignment="1">
      <alignment horizontal="center" vertical="center" wrapText="1"/>
    </xf>
    <xf numFmtId="0" fontId="0" fillId="6" borderId="32" xfId="0" applyFill="1" applyBorder="1" applyAlignment="1">
      <alignment wrapText="1"/>
    </xf>
    <xf numFmtId="0" fontId="14" fillId="6" borderId="33" xfId="0" applyFont="1" applyFill="1" applyBorder="1" applyAlignment="1">
      <alignment horizontal="center" vertical="center"/>
    </xf>
    <xf numFmtId="0" fontId="0" fillId="7" borderId="33" xfId="0" applyFill="1" applyBorder="1" applyAlignment="1">
      <alignment wrapText="1"/>
    </xf>
    <xf numFmtId="0" fontId="14" fillId="7" borderId="33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/>
    </xf>
    <xf numFmtId="0" fontId="0" fillId="8" borderId="34" xfId="0" applyFill="1" applyBorder="1"/>
    <xf numFmtId="0" fontId="14" fillId="8" borderId="35" xfId="0" applyFont="1" applyFill="1" applyBorder="1" applyAlignment="1">
      <alignment horizontal="center"/>
    </xf>
    <xf numFmtId="2" fontId="14" fillId="7" borderId="33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1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3" fillId="3" borderId="30" xfId="0" applyFont="1" applyFill="1" applyBorder="1" applyAlignment="1">
      <alignment horizontal="center" vertical="center"/>
    </xf>
    <xf numFmtId="0" fontId="13" fillId="3" borderId="31" xfId="0" applyFont="1" applyFill="1" applyBorder="1" applyAlignment="1">
      <alignment horizontal="center" vertical="center"/>
    </xf>
    <xf numFmtId="0" fontId="13" fillId="5" borderId="30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 wrapText="1"/>
    </xf>
    <xf numFmtId="2" fontId="3" fillId="3" borderId="15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4" borderId="22" xfId="0" applyFont="1" applyFill="1" applyBorder="1" applyAlignment="1">
      <alignment horizontal="center"/>
    </xf>
    <xf numFmtId="0" fontId="2" fillId="4" borderId="23" xfId="0" applyFont="1" applyFill="1" applyBorder="1" applyAlignment="1">
      <alignment horizontal="center"/>
    </xf>
    <xf numFmtId="0" fontId="2" fillId="4" borderId="24" xfId="0" applyFont="1" applyFill="1" applyBorder="1" applyAlignment="1">
      <alignment horizontal="center"/>
    </xf>
    <xf numFmtId="2" fontId="3" fillId="3" borderId="12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164" fontId="3" fillId="3" borderId="12" xfId="0" applyNumberFormat="1" applyFont="1" applyFill="1" applyBorder="1" applyAlignment="1">
      <alignment horizontal="center" vertical="center" wrapText="1"/>
    </xf>
    <xf numFmtId="164" fontId="3" fillId="3" borderId="12" xfId="0" applyNumberFormat="1" applyFont="1" applyFill="1" applyBorder="1" applyAlignment="1">
      <alignment horizontal="center" vertical="center"/>
    </xf>
    <xf numFmtId="2" fontId="3" fillId="3" borderId="17" xfId="0" applyNumberFormat="1" applyFont="1" applyFill="1" applyBorder="1" applyAlignment="1">
      <alignment horizontal="center" vertical="center" wrapText="1"/>
    </xf>
    <xf numFmtId="2" fontId="3" fillId="3" borderId="38" xfId="0" applyNumberFormat="1" applyFont="1" applyFill="1" applyBorder="1" applyAlignment="1">
      <alignment horizontal="center" vertical="center" wrapText="1"/>
    </xf>
    <xf numFmtId="2" fontId="3" fillId="3" borderId="3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10" fillId="4" borderId="5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7" fillId="4" borderId="0" xfId="0" applyFont="1" applyFill="1"/>
    <xf numFmtId="0" fontId="8" fillId="4" borderId="10" xfId="0" applyFont="1" applyFill="1" applyBorder="1" applyAlignment="1">
      <alignment horizontal="left" vertical="center"/>
    </xf>
    <xf numFmtId="14" fontId="8" fillId="4" borderId="10" xfId="0" applyNumberFormat="1" applyFont="1" applyFill="1" applyBorder="1" applyAlignment="1">
      <alignment horizontal="left" vertical="center"/>
    </xf>
    <xf numFmtId="0" fontId="8" fillId="4" borderId="10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left" vertical="center"/>
    </xf>
  </cellXfs>
  <cellStyles count="1">
    <cellStyle name="Normal" xfId="0" builtinId="0"/>
  </cellStyles>
  <dxfs count="11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fgColor indexed="64"/>
          <bgColor rgb="FF002060"/>
        </patternFill>
      </fill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fgColor indexed="64"/>
          <bgColor theme="0" tint="-0.499984740745262"/>
        </patternFill>
      </fill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colors>
    <mruColors>
      <color rgb="FF0020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9.png"/><Relationship Id="rId299" Type="http://schemas.openxmlformats.org/officeDocument/2006/relationships/image" Target="../media/image301.png"/><Relationship Id="rId21" Type="http://schemas.openxmlformats.org/officeDocument/2006/relationships/image" Target="../media/image23.png"/><Relationship Id="rId63" Type="http://schemas.openxmlformats.org/officeDocument/2006/relationships/image" Target="../media/image65.png"/><Relationship Id="rId159" Type="http://schemas.openxmlformats.org/officeDocument/2006/relationships/image" Target="../media/image161.png"/><Relationship Id="rId324" Type="http://schemas.openxmlformats.org/officeDocument/2006/relationships/image" Target="../media/image326.png"/><Relationship Id="rId366" Type="http://schemas.openxmlformats.org/officeDocument/2006/relationships/image" Target="../media/image368.png"/><Relationship Id="rId170" Type="http://schemas.openxmlformats.org/officeDocument/2006/relationships/image" Target="../media/image172.png"/><Relationship Id="rId226" Type="http://schemas.openxmlformats.org/officeDocument/2006/relationships/image" Target="../media/image228.png"/><Relationship Id="rId268" Type="http://schemas.openxmlformats.org/officeDocument/2006/relationships/image" Target="../media/image270.png"/><Relationship Id="rId32" Type="http://schemas.openxmlformats.org/officeDocument/2006/relationships/image" Target="../media/image34.png"/><Relationship Id="rId74" Type="http://schemas.openxmlformats.org/officeDocument/2006/relationships/image" Target="../media/image76.png"/><Relationship Id="rId128" Type="http://schemas.openxmlformats.org/officeDocument/2006/relationships/image" Target="../media/image130.png"/><Relationship Id="rId335" Type="http://schemas.openxmlformats.org/officeDocument/2006/relationships/image" Target="../media/image337.png"/><Relationship Id="rId377" Type="http://schemas.openxmlformats.org/officeDocument/2006/relationships/image" Target="../media/image379.png"/><Relationship Id="rId5" Type="http://schemas.openxmlformats.org/officeDocument/2006/relationships/image" Target="../media/image7.png"/><Relationship Id="rId181" Type="http://schemas.openxmlformats.org/officeDocument/2006/relationships/image" Target="../media/image183.png"/><Relationship Id="rId237" Type="http://schemas.openxmlformats.org/officeDocument/2006/relationships/image" Target="../media/image239.png"/><Relationship Id="rId279" Type="http://schemas.openxmlformats.org/officeDocument/2006/relationships/image" Target="../media/image281.png"/><Relationship Id="rId43" Type="http://schemas.openxmlformats.org/officeDocument/2006/relationships/image" Target="../media/image45.png"/><Relationship Id="rId139" Type="http://schemas.openxmlformats.org/officeDocument/2006/relationships/image" Target="../media/image141.png"/><Relationship Id="rId290" Type="http://schemas.openxmlformats.org/officeDocument/2006/relationships/image" Target="../media/image292.png"/><Relationship Id="rId304" Type="http://schemas.openxmlformats.org/officeDocument/2006/relationships/image" Target="../media/image306.png"/><Relationship Id="rId346" Type="http://schemas.openxmlformats.org/officeDocument/2006/relationships/image" Target="../media/image348.png"/><Relationship Id="rId388" Type="http://schemas.openxmlformats.org/officeDocument/2006/relationships/image" Target="../media/image390.png"/><Relationship Id="rId85" Type="http://schemas.openxmlformats.org/officeDocument/2006/relationships/image" Target="../media/image87.png"/><Relationship Id="rId150" Type="http://schemas.openxmlformats.org/officeDocument/2006/relationships/image" Target="../media/image152.png"/><Relationship Id="rId192" Type="http://schemas.openxmlformats.org/officeDocument/2006/relationships/image" Target="../media/image194.png"/><Relationship Id="rId206" Type="http://schemas.openxmlformats.org/officeDocument/2006/relationships/image" Target="../media/image208.png"/><Relationship Id="rId248" Type="http://schemas.openxmlformats.org/officeDocument/2006/relationships/image" Target="../media/image250.png"/><Relationship Id="rId12" Type="http://schemas.openxmlformats.org/officeDocument/2006/relationships/image" Target="../media/image14.png"/><Relationship Id="rId108" Type="http://schemas.openxmlformats.org/officeDocument/2006/relationships/image" Target="../media/image110.png"/><Relationship Id="rId315" Type="http://schemas.openxmlformats.org/officeDocument/2006/relationships/image" Target="../media/image317.png"/><Relationship Id="rId357" Type="http://schemas.openxmlformats.org/officeDocument/2006/relationships/image" Target="../media/image359.png"/><Relationship Id="rId54" Type="http://schemas.openxmlformats.org/officeDocument/2006/relationships/image" Target="../media/image56.png"/><Relationship Id="rId96" Type="http://schemas.openxmlformats.org/officeDocument/2006/relationships/image" Target="../media/image98.png"/><Relationship Id="rId161" Type="http://schemas.openxmlformats.org/officeDocument/2006/relationships/image" Target="../media/image163.png"/><Relationship Id="rId217" Type="http://schemas.openxmlformats.org/officeDocument/2006/relationships/image" Target="../media/image219.png"/><Relationship Id="rId259" Type="http://schemas.openxmlformats.org/officeDocument/2006/relationships/image" Target="../media/image261.png"/><Relationship Id="rId23" Type="http://schemas.openxmlformats.org/officeDocument/2006/relationships/image" Target="../media/image25.png"/><Relationship Id="rId119" Type="http://schemas.openxmlformats.org/officeDocument/2006/relationships/image" Target="../media/image121.png"/><Relationship Id="rId270" Type="http://schemas.openxmlformats.org/officeDocument/2006/relationships/image" Target="../media/image272.png"/><Relationship Id="rId326" Type="http://schemas.openxmlformats.org/officeDocument/2006/relationships/image" Target="../media/image328.png"/><Relationship Id="rId65" Type="http://schemas.openxmlformats.org/officeDocument/2006/relationships/image" Target="../media/image67.png"/><Relationship Id="rId130" Type="http://schemas.openxmlformats.org/officeDocument/2006/relationships/image" Target="../media/image132.png"/><Relationship Id="rId368" Type="http://schemas.openxmlformats.org/officeDocument/2006/relationships/image" Target="../media/image370.png"/><Relationship Id="rId172" Type="http://schemas.openxmlformats.org/officeDocument/2006/relationships/image" Target="../media/image174.png"/><Relationship Id="rId228" Type="http://schemas.openxmlformats.org/officeDocument/2006/relationships/image" Target="../media/image230.png"/><Relationship Id="rId281" Type="http://schemas.openxmlformats.org/officeDocument/2006/relationships/image" Target="../media/image283.png"/><Relationship Id="rId337" Type="http://schemas.openxmlformats.org/officeDocument/2006/relationships/image" Target="../media/image339.png"/><Relationship Id="rId34" Type="http://schemas.openxmlformats.org/officeDocument/2006/relationships/image" Target="../media/image36.png"/><Relationship Id="rId76" Type="http://schemas.openxmlformats.org/officeDocument/2006/relationships/image" Target="../media/image78.png"/><Relationship Id="rId141" Type="http://schemas.openxmlformats.org/officeDocument/2006/relationships/image" Target="../media/image143.png"/><Relationship Id="rId379" Type="http://schemas.openxmlformats.org/officeDocument/2006/relationships/image" Target="../media/image381.png"/><Relationship Id="rId7" Type="http://schemas.openxmlformats.org/officeDocument/2006/relationships/image" Target="../media/image9.png"/><Relationship Id="rId183" Type="http://schemas.openxmlformats.org/officeDocument/2006/relationships/image" Target="../media/image185.png"/><Relationship Id="rId239" Type="http://schemas.openxmlformats.org/officeDocument/2006/relationships/image" Target="../media/image241.png"/><Relationship Id="rId390" Type="http://schemas.openxmlformats.org/officeDocument/2006/relationships/image" Target="../media/image392.png"/><Relationship Id="rId250" Type="http://schemas.openxmlformats.org/officeDocument/2006/relationships/image" Target="../media/image252.png"/><Relationship Id="rId292" Type="http://schemas.openxmlformats.org/officeDocument/2006/relationships/image" Target="../media/image294.png"/><Relationship Id="rId306" Type="http://schemas.openxmlformats.org/officeDocument/2006/relationships/image" Target="../media/image308.png"/><Relationship Id="rId45" Type="http://schemas.openxmlformats.org/officeDocument/2006/relationships/image" Target="../media/image47.png"/><Relationship Id="rId87" Type="http://schemas.openxmlformats.org/officeDocument/2006/relationships/image" Target="../media/image89.png"/><Relationship Id="rId110" Type="http://schemas.openxmlformats.org/officeDocument/2006/relationships/image" Target="../media/image112.png"/><Relationship Id="rId348" Type="http://schemas.openxmlformats.org/officeDocument/2006/relationships/image" Target="../media/image350.png"/><Relationship Id="rId152" Type="http://schemas.openxmlformats.org/officeDocument/2006/relationships/image" Target="../media/image154.png"/><Relationship Id="rId194" Type="http://schemas.openxmlformats.org/officeDocument/2006/relationships/image" Target="../media/image196.png"/><Relationship Id="rId208" Type="http://schemas.openxmlformats.org/officeDocument/2006/relationships/image" Target="../media/image210.png"/><Relationship Id="rId261" Type="http://schemas.openxmlformats.org/officeDocument/2006/relationships/image" Target="../media/image263.png"/><Relationship Id="rId14" Type="http://schemas.openxmlformats.org/officeDocument/2006/relationships/image" Target="../media/image16.png"/><Relationship Id="rId56" Type="http://schemas.openxmlformats.org/officeDocument/2006/relationships/image" Target="../media/image58.png"/><Relationship Id="rId317" Type="http://schemas.openxmlformats.org/officeDocument/2006/relationships/image" Target="../media/image319.png"/><Relationship Id="rId359" Type="http://schemas.openxmlformats.org/officeDocument/2006/relationships/image" Target="../media/image361.png"/><Relationship Id="rId98" Type="http://schemas.openxmlformats.org/officeDocument/2006/relationships/image" Target="../media/image100.png"/><Relationship Id="rId121" Type="http://schemas.openxmlformats.org/officeDocument/2006/relationships/image" Target="../media/image123.png"/><Relationship Id="rId163" Type="http://schemas.openxmlformats.org/officeDocument/2006/relationships/image" Target="../media/image165.png"/><Relationship Id="rId219" Type="http://schemas.openxmlformats.org/officeDocument/2006/relationships/image" Target="../media/image221.png"/><Relationship Id="rId370" Type="http://schemas.openxmlformats.org/officeDocument/2006/relationships/image" Target="../media/image372.png"/><Relationship Id="rId230" Type="http://schemas.openxmlformats.org/officeDocument/2006/relationships/image" Target="../media/image232.png"/><Relationship Id="rId25" Type="http://schemas.openxmlformats.org/officeDocument/2006/relationships/image" Target="../media/image27.png"/><Relationship Id="rId67" Type="http://schemas.openxmlformats.org/officeDocument/2006/relationships/image" Target="../media/image69.png"/><Relationship Id="rId272" Type="http://schemas.openxmlformats.org/officeDocument/2006/relationships/image" Target="../media/image274.png"/><Relationship Id="rId328" Type="http://schemas.openxmlformats.org/officeDocument/2006/relationships/image" Target="../media/image330.png"/><Relationship Id="rId132" Type="http://schemas.openxmlformats.org/officeDocument/2006/relationships/image" Target="../media/image134.png"/><Relationship Id="rId174" Type="http://schemas.openxmlformats.org/officeDocument/2006/relationships/image" Target="../media/image176.png"/><Relationship Id="rId381" Type="http://schemas.openxmlformats.org/officeDocument/2006/relationships/image" Target="../media/image383.png"/><Relationship Id="rId241" Type="http://schemas.openxmlformats.org/officeDocument/2006/relationships/image" Target="../media/image243.png"/><Relationship Id="rId36" Type="http://schemas.openxmlformats.org/officeDocument/2006/relationships/image" Target="../media/image38.png"/><Relationship Id="rId283" Type="http://schemas.openxmlformats.org/officeDocument/2006/relationships/image" Target="../media/image285.png"/><Relationship Id="rId339" Type="http://schemas.openxmlformats.org/officeDocument/2006/relationships/image" Target="../media/image341.png"/><Relationship Id="rId78" Type="http://schemas.openxmlformats.org/officeDocument/2006/relationships/image" Target="../media/image80.png"/><Relationship Id="rId101" Type="http://schemas.openxmlformats.org/officeDocument/2006/relationships/image" Target="../media/image103.png"/><Relationship Id="rId143" Type="http://schemas.openxmlformats.org/officeDocument/2006/relationships/image" Target="../media/image145.png"/><Relationship Id="rId185" Type="http://schemas.openxmlformats.org/officeDocument/2006/relationships/image" Target="../media/image187.png"/><Relationship Id="rId350" Type="http://schemas.openxmlformats.org/officeDocument/2006/relationships/image" Target="../media/image352.png"/><Relationship Id="rId9" Type="http://schemas.openxmlformats.org/officeDocument/2006/relationships/image" Target="../media/image11.png"/><Relationship Id="rId210" Type="http://schemas.openxmlformats.org/officeDocument/2006/relationships/image" Target="../media/image212.png"/><Relationship Id="rId392" Type="http://schemas.openxmlformats.org/officeDocument/2006/relationships/image" Target="../media/image394.png"/><Relationship Id="rId252" Type="http://schemas.openxmlformats.org/officeDocument/2006/relationships/image" Target="../media/image254.png"/><Relationship Id="rId294" Type="http://schemas.openxmlformats.org/officeDocument/2006/relationships/image" Target="../media/image296.png"/><Relationship Id="rId308" Type="http://schemas.openxmlformats.org/officeDocument/2006/relationships/image" Target="../media/image310.png"/><Relationship Id="rId47" Type="http://schemas.openxmlformats.org/officeDocument/2006/relationships/image" Target="../media/image49.png"/><Relationship Id="rId89" Type="http://schemas.openxmlformats.org/officeDocument/2006/relationships/image" Target="../media/image91.png"/><Relationship Id="rId112" Type="http://schemas.openxmlformats.org/officeDocument/2006/relationships/image" Target="../media/image114.png"/><Relationship Id="rId154" Type="http://schemas.openxmlformats.org/officeDocument/2006/relationships/image" Target="../media/image156.png"/><Relationship Id="rId361" Type="http://schemas.openxmlformats.org/officeDocument/2006/relationships/image" Target="../media/image363.png"/><Relationship Id="rId196" Type="http://schemas.openxmlformats.org/officeDocument/2006/relationships/image" Target="../media/image198.png"/><Relationship Id="rId16" Type="http://schemas.openxmlformats.org/officeDocument/2006/relationships/image" Target="../media/image18.png"/><Relationship Id="rId221" Type="http://schemas.openxmlformats.org/officeDocument/2006/relationships/image" Target="../media/image223.png"/><Relationship Id="rId242" Type="http://schemas.openxmlformats.org/officeDocument/2006/relationships/image" Target="../media/image244.png"/><Relationship Id="rId263" Type="http://schemas.openxmlformats.org/officeDocument/2006/relationships/image" Target="../media/image265.png"/><Relationship Id="rId284" Type="http://schemas.openxmlformats.org/officeDocument/2006/relationships/image" Target="../media/image286.png"/><Relationship Id="rId319" Type="http://schemas.openxmlformats.org/officeDocument/2006/relationships/image" Target="../media/image321.png"/><Relationship Id="rId37" Type="http://schemas.openxmlformats.org/officeDocument/2006/relationships/image" Target="../media/image39.png"/><Relationship Id="rId58" Type="http://schemas.openxmlformats.org/officeDocument/2006/relationships/image" Target="../media/image60.png"/><Relationship Id="rId79" Type="http://schemas.openxmlformats.org/officeDocument/2006/relationships/image" Target="../media/image81.png"/><Relationship Id="rId102" Type="http://schemas.openxmlformats.org/officeDocument/2006/relationships/image" Target="../media/image104.png"/><Relationship Id="rId123" Type="http://schemas.openxmlformats.org/officeDocument/2006/relationships/image" Target="../media/image125.png"/><Relationship Id="rId144" Type="http://schemas.openxmlformats.org/officeDocument/2006/relationships/image" Target="../media/image146.png"/><Relationship Id="rId330" Type="http://schemas.openxmlformats.org/officeDocument/2006/relationships/image" Target="../media/image332.png"/><Relationship Id="rId90" Type="http://schemas.openxmlformats.org/officeDocument/2006/relationships/image" Target="../media/image92.png"/><Relationship Id="rId165" Type="http://schemas.openxmlformats.org/officeDocument/2006/relationships/image" Target="../media/image167.png"/><Relationship Id="rId186" Type="http://schemas.openxmlformats.org/officeDocument/2006/relationships/image" Target="../media/image188.png"/><Relationship Id="rId351" Type="http://schemas.openxmlformats.org/officeDocument/2006/relationships/image" Target="../media/image353.png"/><Relationship Id="rId372" Type="http://schemas.openxmlformats.org/officeDocument/2006/relationships/image" Target="../media/image374.png"/><Relationship Id="rId393" Type="http://schemas.openxmlformats.org/officeDocument/2006/relationships/image" Target="../media/image395.png"/><Relationship Id="rId211" Type="http://schemas.openxmlformats.org/officeDocument/2006/relationships/image" Target="../media/image213.png"/><Relationship Id="rId232" Type="http://schemas.openxmlformats.org/officeDocument/2006/relationships/image" Target="../media/image234.png"/><Relationship Id="rId253" Type="http://schemas.openxmlformats.org/officeDocument/2006/relationships/image" Target="../media/image255.png"/><Relationship Id="rId274" Type="http://schemas.openxmlformats.org/officeDocument/2006/relationships/image" Target="../media/image276.png"/><Relationship Id="rId295" Type="http://schemas.openxmlformats.org/officeDocument/2006/relationships/image" Target="../media/image297.png"/><Relationship Id="rId309" Type="http://schemas.openxmlformats.org/officeDocument/2006/relationships/image" Target="../media/image311.png"/><Relationship Id="rId27" Type="http://schemas.openxmlformats.org/officeDocument/2006/relationships/image" Target="../media/image29.png"/><Relationship Id="rId48" Type="http://schemas.openxmlformats.org/officeDocument/2006/relationships/image" Target="../media/image50.png"/><Relationship Id="rId69" Type="http://schemas.openxmlformats.org/officeDocument/2006/relationships/image" Target="../media/image71.png"/><Relationship Id="rId113" Type="http://schemas.openxmlformats.org/officeDocument/2006/relationships/image" Target="../media/image115.png"/><Relationship Id="rId134" Type="http://schemas.openxmlformats.org/officeDocument/2006/relationships/image" Target="../media/image136.png"/><Relationship Id="rId320" Type="http://schemas.openxmlformats.org/officeDocument/2006/relationships/image" Target="../media/image322.png"/><Relationship Id="rId80" Type="http://schemas.openxmlformats.org/officeDocument/2006/relationships/image" Target="../media/image82.png"/><Relationship Id="rId155" Type="http://schemas.openxmlformats.org/officeDocument/2006/relationships/image" Target="../media/image157.png"/><Relationship Id="rId176" Type="http://schemas.openxmlformats.org/officeDocument/2006/relationships/image" Target="../media/image178.png"/><Relationship Id="rId197" Type="http://schemas.openxmlformats.org/officeDocument/2006/relationships/image" Target="../media/image199.png"/><Relationship Id="rId341" Type="http://schemas.openxmlformats.org/officeDocument/2006/relationships/image" Target="../media/image343.png"/><Relationship Id="rId362" Type="http://schemas.openxmlformats.org/officeDocument/2006/relationships/image" Target="../media/image364.png"/><Relationship Id="rId383" Type="http://schemas.openxmlformats.org/officeDocument/2006/relationships/image" Target="../media/image385.png"/><Relationship Id="rId201" Type="http://schemas.openxmlformats.org/officeDocument/2006/relationships/image" Target="../media/image203.png"/><Relationship Id="rId222" Type="http://schemas.openxmlformats.org/officeDocument/2006/relationships/image" Target="../media/image224.png"/><Relationship Id="rId243" Type="http://schemas.openxmlformats.org/officeDocument/2006/relationships/image" Target="../media/image245.png"/><Relationship Id="rId264" Type="http://schemas.openxmlformats.org/officeDocument/2006/relationships/image" Target="../media/image266.png"/><Relationship Id="rId285" Type="http://schemas.openxmlformats.org/officeDocument/2006/relationships/image" Target="../media/image287.png"/><Relationship Id="rId17" Type="http://schemas.openxmlformats.org/officeDocument/2006/relationships/image" Target="../media/image19.png"/><Relationship Id="rId38" Type="http://schemas.openxmlformats.org/officeDocument/2006/relationships/image" Target="../media/image40.png"/><Relationship Id="rId59" Type="http://schemas.openxmlformats.org/officeDocument/2006/relationships/image" Target="../media/image61.png"/><Relationship Id="rId103" Type="http://schemas.openxmlformats.org/officeDocument/2006/relationships/image" Target="../media/image105.png"/><Relationship Id="rId124" Type="http://schemas.openxmlformats.org/officeDocument/2006/relationships/image" Target="../media/image126.png"/><Relationship Id="rId310" Type="http://schemas.openxmlformats.org/officeDocument/2006/relationships/image" Target="../media/image312.png"/><Relationship Id="rId70" Type="http://schemas.openxmlformats.org/officeDocument/2006/relationships/image" Target="../media/image72.png"/><Relationship Id="rId91" Type="http://schemas.openxmlformats.org/officeDocument/2006/relationships/image" Target="../media/image93.png"/><Relationship Id="rId145" Type="http://schemas.openxmlformats.org/officeDocument/2006/relationships/image" Target="../media/image147.png"/><Relationship Id="rId166" Type="http://schemas.openxmlformats.org/officeDocument/2006/relationships/image" Target="../media/image168.png"/><Relationship Id="rId187" Type="http://schemas.openxmlformats.org/officeDocument/2006/relationships/image" Target="../media/image189.png"/><Relationship Id="rId331" Type="http://schemas.openxmlformats.org/officeDocument/2006/relationships/image" Target="../media/image333.png"/><Relationship Id="rId352" Type="http://schemas.openxmlformats.org/officeDocument/2006/relationships/image" Target="../media/image354.png"/><Relationship Id="rId373" Type="http://schemas.openxmlformats.org/officeDocument/2006/relationships/image" Target="../media/image375.png"/><Relationship Id="rId394" Type="http://schemas.openxmlformats.org/officeDocument/2006/relationships/image" Target="../media/image396.png"/><Relationship Id="rId1" Type="http://schemas.openxmlformats.org/officeDocument/2006/relationships/image" Target="../media/image3.jpeg"/><Relationship Id="rId212" Type="http://schemas.openxmlformats.org/officeDocument/2006/relationships/image" Target="../media/image214.png"/><Relationship Id="rId233" Type="http://schemas.openxmlformats.org/officeDocument/2006/relationships/image" Target="../media/image235.png"/><Relationship Id="rId254" Type="http://schemas.openxmlformats.org/officeDocument/2006/relationships/image" Target="../media/image256.png"/><Relationship Id="rId28" Type="http://schemas.openxmlformats.org/officeDocument/2006/relationships/image" Target="../media/image30.png"/><Relationship Id="rId49" Type="http://schemas.openxmlformats.org/officeDocument/2006/relationships/image" Target="../media/image51.png"/><Relationship Id="rId114" Type="http://schemas.openxmlformats.org/officeDocument/2006/relationships/image" Target="../media/image116.png"/><Relationship Id="rId275" Type="http://schemas.openxmlformats.org/officeDocument/2006/relationships/image" Target="../media/image277.png"/><Relationship Id="rId296" Type="http://schemas.openxmlformats.org/officeDocument/2006/relationships/image" Target="../media/image298.png"/><Relationship Id="rId300" Type="http://schemas.openxmlformats.org/officeDocument/2006/relationships/image" Target="../media/image302.png"/><Relationship Id="rId60" Type="http://schemas.openxmlformats.org/officeDocument/2006/relationships/image" Target="../media/image62.png"/><Relationship Id="rId81" Type="http://schemas.openxmlformats.org/officeDocument/2006/relationships/image" Target="../media/image83.png"/><Relationship Id="rId135" Type="http://schemas.openxmlformats.org/officeDocument/2006/relationships/image" Target="../media/image137.png"/><Relationship Id="rId156" Type="http://schemas.openxmlformats.org/officeDocument/2006/relationships/image" Target="../media/image158.png"/><Relationship Id="rId177" Type="http://schemas.openxmlformats.org/officeDocument/2006/relationships/image" Target="../media/image179.png"/><Relationship Id="rId198" Type="http://schemas.openxmlformats.org/officeDocument/2006/relationships/image" Target="../media/image200.png"/><Relationship Id="rId321" Type="http://schemas.openxmlformats.org/officeDocument/2006/relationships/image" Target="../media/image323.png"/><Relationship Id="rId342" Type="http://schemas.openxmlformats.org/officeDocument/2006/relationships/image" Target="../media/image344.png"/><Relationship Id="rId363" Type="http://schemas.openxmlformats.org/officeDocument/2006/relationships/image" Target="../media/image365.png"/><Relationship Id="rId384" Type="http://schemas.openxmlformats.org/officeDocument/2006/relationships/image" Target="../media/image386.png"/><Relationship Id="rId202" Type="http://schemas.openxmlformats.org/officeDocument/2006/relationships/image" Target="../media/image204.png"/><Relationship Id="rId223" Type="http://schemas.openxmlformats.org/officeDocument/2006/relationships/image" Target="../media/image225.png"/><Relationship Id="rId244" Type="http://schemas.openxmlformats.org/officeDocument/2006/relationships/image" Target="../media/image246.png"/><Relationship Id="rId18" Type="http://schemas.openxmlformats.org/officeDocument/2006/relationships/image" Target="../media/image20.png"/><Relationship Id="rId39" Type="http://schemas.openxmlformats.org/officeDocument/2006/relationships/image" Target="../media/image41.png"/><Relationship Id="rId265" Type="http://schemas.openxmlformats.org/officeDocument/2006/relationships/image" Target="../media/image267.png"/><Relationship Id="rId286" Type="http://schemas.openxmlformats.org/officeDocument/2006/relationships/image" Target="../media/image288.png"/><Relationship Id="rId50" Type="http://schemas.openxmlformats.org/officeDocument/2006/relationships/image" Target="../media/image52.png"/><Relationship Id="rId104" Type="http://schemas.openxmlformats.org/officeDocument/2006/relationships/image" Target="../media/image106.png"/><Relationship Id="rId125" Type="http://schemas.openxmlformats.org/officeDocument/2006/relationships/image" Target="../media/image127.png"/><Relationship Id="rId146" Type="http://schemas.openxmlformats.org/officeDocument/2006/relationships/image" Target="../media/image148.png"/><Relationship Id="rId167" Type="http://schemas.openxmlformats.org/officeDocument/2006/relationships/image" Target="../media/image169.png"/><Relationship Id="rId188" Type="http://schemas.openxmlformats.org/officeDocument/2006/relationships/image" Target="../media/image190.png"/><Relationship Id="rId311" Type="http://schemas.openxmlformats.org/officeDocument/2006/relationships/image" Target="../media/image313.png"/><Relationship Id="rId332" Type="http://schemas.openxmlformats.org/officeDocument/2006/relationships/image" Target="../media/image334.png"/><Relationship Id="rId353" Type="http://schemas.openxmlformats.org/officeDocument/2006/relationships/image" Target="../media/image355.png"/><Relationship Id="rId374" Type="http://schemas.openxmlformats.org/officeDocument/2006/relationships/image" Target="../media/image376.png"/><Relationship Id="rId71" Type="http://schemas.openxmlformats.org/officeDocument/2006/relationships/image" Target="../media/image73.png"/><Relationship Id="rId92" Type="http://schemas.openxmlformats.org/officeDocument/2006/relationships/image" Target="../media/image94.png"/><Relationship Id="rId213" Type="http://schemas.openxmlformats.org/officeDocument/2006/relationships/image" Target="../media/image215.png"/><Relationship Id="rId234" Type="http://schemas.openxmlformats.org/officeDocument/2006/relationships/image" Target="../media/image236.png"/><Relationship Id="rId2" Type="http://schemas.openxmlformats.org/officeDocument/2006/relationships/image" Target="../media/image4.png"/><Relationship Id="rId29" Type="http://schemas.openxmlformats.org/officeDocument/2006/relationships/image" Target="../media/image31.png"/><Relationship Id="rId255" Type="http://schemas.openxmlformats.org/officeDocument/2006/relationships/image" Target="../media/image257.png"/><Relationship Id="rId276" Type="http://schemas.openxmlformats.org/officeDocument/2006/relationships/image" Target="../media/image278.png"/><Relationship Id="rId297" Type="http://schemas.openxmlformats.org/officeDocument/2006/relationships/image" Target="../media/image299.png"/><Relationship Id="rId40" Type="http://schemas.openxmlformats.org/officeDocument/2006/relationships/image" Target="../media/image42.png"/><Relationship Id="rId115" Type="http://schemas.openxmlformats.org/officeDocument/2006/relationships/image" Target="../media/image117.png"/><Relationship Id="rId136" Type="http://schemas.openxmlformats.org/officeDocument/2006/relationships/image" Target="../media/image138.png"/><Relationship Id="rId157" Type="http://schemas.openxmlformats.org/officeDocument/2006/relationships/image" Target="../media/image159.png"/><Relationship Id="rId178" Type="http://schemas.openxmlformats.org/officeDocument/2006/relationships/image" Target="../media/image180.png"/><Relationship Id="rId301" Type="http://schemas.openxmlformats.org/officeDocument/2006/relationships/image" Target="../media/image303.png"/><Relationship Id="rId322" Type="http://schemas.openxmlformats.org/officeDocument/2006/relationships/image" Target="../media/image324.png"/><Relationship Id="rId343" Type="http://schemas.openxmlformats.org/officeDocument/2006/relationships/image" Target="../media/image345.png"/><Relationship Id="rId364" Type="http://schemas.openxmlformats.org/officeDocument/2006/relationships/image" Target="../media/image366.png"/><Relationship Id="rId61" Type="http://schemas.openxmlformats.org/officeDocument/2006/relationships/image" Target="../media/image63.png"/><Relationship Id="rId82" Type="http://schemas.openxmlformats.org/officeDocument/2006/relationships/image" Target="../media/image84.png"/><Relationship Id="rId199" Type="http://schemas.openxmlformats.org/officeDocument/2006/relationships/image" Target="../media/image201.png"/><Relationship Id="rId203" Type="http://schemas.openxmlformats.org/officeDocument/2006/relationships/image" Target="../media/image205.png"/><Relationship Id="rId385" Type="http://schemas.openxmlformats.org/officeDocument/2006/relationships/image" Target="../media/image387.png"/><Relationship Id="rId19" Type="http://schemas.openxmlformats.org/officeDocument/2006/relationships/image" Target="../media/image21.png"/><Relationship Id="rId224" Type="http://schemas.openxmlformats.org/officeDocument/2006/relationships/image" Target="../media/image226.png"/><Relationship Id="rId245" Type="http://schemas.openxmlformats.org/officeDocument/2006/relationships/image" Target="../media/image247.png"/><Relationship Id="rId266" Type="http://schemas.openxmlformats.org/officeDocument/2006/relationships/image" Target="../media/image268.png"/><Relationship Id="rId287" Type="http://schemas.openxmlformats.org/officeDocument/2006/relationships/image" Target="../media/image289.png"/><Relationship Id="rId30" Type="http://schemas.openxmlformats.org/officeDocument/2006/relationships/image" Target="../media/image32.png"/><Relationship Id="rId105" Type="http://schemas.openxmlformats.org/officeDocument/2006/relationships/image" Target="../media/image107.png"/><Relationship Id="rId126" Type="http://schemas.openxmlformats.org/officeDocument/2006/relationships/image" Target="../media/image128.png"/><Relationship Id="rId147" Type="http://schemas.openxmlformats.org/officeDocument/2006/relationships/image" Target="../media/image149.png"/><Relationship Id="rId168" Type="http://schemas.openxmlformats.org/officeDocument/2006/relationships/image" Target="../media/image170.png"/><Relationship Id="rId312" Type="http://schemas.openxmlformats.org/officeDocument/2006/relationships/image" Target="../media/image314.png"/><Relationship Id="rId333" Type="http://schemas.openxmlformats.org/officeDocument/2006/relationships/image" Target="../media/image335.png"/><Relationship Id="rId354" Type="http://schemas.openxmlformats.org/officeDocument/2006/relationships/image" Target="../media/image356.png"/><Relationship Id="rId51" Type="http://schemas.openxmlformats.org/officeDocument/2006/relationships/image" Target="../media/image53.png"/><Relationship Id="rId72" Type="http://schemas.openxmlformats.org/officeDocument/2006/relationships/image" Target="../media/image74.png"/><Relationship Id="rId93" Type="http://schemas.openxmlformats.org/officeDocument/2006/relationships/image" Target="../media/image95.png"/><Relationship Id="rId189" Type="http://schemas.openxmlformats.org/officeDocument/2006/relationships/image" Target="../media/image191.png"/><Relationship Id="rId375" Type="http://schemas.openxmlformats.org/officeDocument/2006/relationships/image" Target="../media/image377.png"/><Relationship Id="rId3" Type="http://schemas.openxmlformats.org/officeDocument/2006/relationships/image" Target="../media/image5.png"/><Relationship Id="rId214" Type="http://schemas.openxmlformats.org/officeDocument/2006/relationships/image" Target="../media/image216.png"/><Relationship Id="rId235" Type="http://schemas.openxmlformats.org/officeDocument/2006/relationships/image" Target="../media/image237.png"/><Relationship Id="rId256" Type="http://schemas.openxmlformats.org/officeDocument/2006/relationships/image" Target="../media/image258.png"/><Relationship Id="rId277" Type="http://schemas.openxmlformats.org/officeDocument/2006/relationships/image" Target="../media/image279.png"/><Relationship Id="rId298" Type="http://schemas.openxmlformats.org/officeDocument/2006/relationships/image" Target="../media/image300.png"/><Relationship Id="rId116" Type="http://schemas.openxmlformats.org/officeDocument/2006/relationships/image" Target="../media/image118.png"/><Relationship Id="rId137" Type="http://schemas.openxmlformats.org/officeDocument/2006/relationships/image" Target="../media/image139.png"/><Relationship Id="rId158" Type="http://schemas.openxmlformats.org/officeDocument/2006/relationships/image" Target="../media/image160.png"/><Relationship Id="rId302" Type="http://schemas.openxmlformats.org/officeDocument/2006/relationships/image" Target="../media/image304.png"/><Relationship Id="rId323" Type="http://schemas.openxmlformats.org/officeDocument/2006/relationships/image" Target="../media/image325.png"/><Relationship Id="rId344" Type="http://schemas.openxmlformats.org/officeDocument/2006/relationships/image" Target="../media/image346.png"/><Relationship Id="rId20" Type="http://schemas.openxmlformats.org/officeDocument/2006/relationships/image" Target="../media/image22.png"/><Relationship Id="rId41" Type="http://schemas.openxmlformats.org/officeDocument/2006/relationships/image" Target="../media/image43.png"/><Relationship Id="rId62" Type="http://schemas.openxmlformats.org/officeDocument/2006/relationships/image" Target="../media/image64.png"/><Relationship Id="rId83" Type="http://schemas.openxmlformats.org/officeDocument/2006/relationships/image" Target="../media/image85.png"/><Relationship Id="rId179" Type="http://schemas.openxmlformats.org/officeDocument/2006/relationships/image" Target="../media/image181.png"/><Relationship Id="rId365" Type="http://schemas.openxmlformats.org/officeDocument/2006/relationships/image" Target="../media/image367.png"/><Relationship Id="rId386" Type="http://schemas.openxmlformats.org/officeDocument/2006/relationships/image" Target="../media/image388.png"/><Relationship Id="rId190" Type="http://schemas.openxmlformats.org/officeDocument/2006/relationships/image" Target="../media/image192.png"/><Relationship Id="rId204" Type="http://schemas.openxmlformats.org/officeDocument/2006/relationships/image" Target="../media/image206.png"/><Relationship Id="rId225" Type="http://schemas.openxmlformats.org/officeDocument/2006/relationships/image" Target="../media/image227.png"/><Relationship Id="rId246" Type="http://schemas.openxmlformats.org/officeDocument/2006/relationships/image" Target="../media/image248.png"/><Relationship Id="rId267" Type="http://schemas.openxmlformats.org/officeDocument/2006/relationships/image" Target="../media/image269.png"/><Relationship Id="rId288" Type="http://schemas.openxmlformats.org/officeDocument/2006/relationships/image" Target="../media/image290.png"/><Relationship Id="rId106" Type="http://schemas.openxmlformats.org/officeDocument/2006/relationships/image" Target="../media/image108.png"/><Relationship Id="rId127" Type="http://schemas.openxmlformats.org/officeDocument/2006/relationships/image" Target="../media/image129.png"/><Relationship Id="rId313" Type="http://schemas.openxmlformats.org/officeDocument/2006/relationships/image" Target="../media/image315.png"/><Relationship Id="rId10" Type="http://schemas.openxmlformats.org/officeDocument/2006/relationships/image" Target="../media/image12.png"/><Relationship Id="rId31" Type="http://schemas.openxmlformats.org/officeDocument/2006/relationships/image" Target="../media/image33.png"/><Relationship Id="rId52" Type="http://schemas.openxmlformats.org/officeDocument/2006/relationships/image" Target="../media/image54.png"/><Relationship Id="rId73" Type="http://schemas.openxmlformats.org/officeDocument/2006/relationships/image" Target="../media/image75.png"/><Relationship Id="rId94" Type="http://schemas.openxmlformats.org/officeDocument/2006/relationships/image" Target="../media/image96.png"/><Relationship Id="rId148" Type="http://schemas.openxmlformats.org/officeDocument/2006/relationships/image" Target="../media/image150.png"/><Relationship Id="rId169" Type="http://schemas.openxmlformats.org/officeDocument/2006/relationships/image" Target="../media/image171.png"/><Relationship Id="rId334" Type="http://schemas.openxmlformats.org/officeDocument/2006/relationships/image" Target="../media/image336.png"/><Relationship Id="rId355" Type="http://schemas.openxmlformats.org/officeDocument/2006/relationships/image" Target="../media/image357.png"/><Relationship Id="rId376" Type="http://schemas.openxmlformats.org/officeDocument/2006/relationships/image" Target="../media/image378.png"/><Relationship Id="rId4" Type="http://schemas.openxmlformats.org/officeDocument/2006/relationships/image" Target="../media/image6.png"/><Relationship Id="rId180" Type="http://schemas.openxmlformats.org/officeDocument/2006/relationships/image" Target="../media/image182.png"/><Relationship Id="rId215" Type="http://schemas.openxmlformats.org/officeDocument/2006/relationships/image" Target="../media/image217.png"/><Relationship Id="rId236" Type="http://schemas.openxmlformats.org/officeDocument/2006/relationships/image" Target="../media/image238.png"/><Relationship Id="rId257" Type="http://schemas.openxmlformats.org/officeDocument/2006/relationships/image" Target="../media/image259.png"/><Relationship Id="rId278" Type="http://schemas.openxmlformats.org/officeDocument/2006/relationships/image" Target="../media/image280.png"/><Relationship Id="rId303" Type="http://schemas.openxmlformats.org/officeDocument/2006/relationships/image" Target="../media/image305.png"/><Relationship Id="rId42" Type="http://schemas.openxmlformats.org/officeDocument/2006/relationships/image" Target="../media/image44.png"/><Relationship Id="rId84" Type="http://schemas.openxmlformats.org/officeDocument/2006/relationships/image" Target="../media/image86.png"/><Relationship Id="rId138" Type="http://schemas.openxmlformats.org/officeDocument/2006/relationships/image" Target="../media/image140.png"/><Relationship Id="rId345" Type="http://schemas.openxmlformats.org/officeDocument/2006/relationships/image" Target="../media/image347.png"/><Relationship Id="rId387" Type="http://schemas.openxmlformats.org/officeDocument/2006/relationships/image" Target="../media/image389.png"/><Relationship Id="rId191" Type="http://schemas.openxmlformats.org/officeDocument/2006/relationships/image" Target="../media/image193.png"/><Relationship Id="rId205" Type="http://schemas.openxmlformats.org/officeDocument/2006/relationships/image" Target="../media/image207.png"/><Relationship Id="rId247" Type="http://schemas.openxmlformats.org/officeDocument/2006/relationships/image" Target="../media/image249.png"/><Relationship Id="rId107" Type="http://schemas.openxmlformats.org/officeDocument/2006/relationships/image" Target="../media/image109.png"/><Relationship Id="rId289" Type="http://schemas.openxmlformats.org/officeDocument/2006/relationships/image" Target="../media/image291.png"/><Relationship Id="rId11" Type="http://schemas.openxmlformats.org/officeDocument/2006/relationships/image" Target="../media/image13.png"/><Relationship Id="rId53" Type="http://schemas.openxmlformats.org/officeDocument/2006/relationships/image" Target="../media/image55.png"/><Relationship Id="rId149" Type="http://schemas.openxmlformats.org/officeDocument/2006/relationships/image" Target="../media/image151.png"/><Relationship Id="rId314" Type="http://schemas.openxmlformats.org/officeDocument/2006/relationships/image" Target="../media/image316.png"/><Relationship Id="rId356" Type="http://schemas.openxmlformats.org/officeDocument/2006/relationships/image" Target="../media/image358.png"/><Relationship Id="rId95" Type="http://schemas.openxmlformats.org/officeDocument/2006/relationships/image" Target="../media/image97.png"/><Relationship Id="rId160" Type="http://schemas.openxmlformats.org/officeDocument/2006/relationships/image" Target="../media/image162.png"/><Relationship Id="rId216" Type="http://schemas.openxmlformats.org/officeDocument/2006/relationships/image" Target="../media/image218.png"/><Relationship Id="rId258" Type="http://schemas.openxmlformats.org/officeDocument/2006/relationships/image" Target="../media/image260.png"/><Relationship Id="rId22" Type="http://schemas.openxmlformats.org/officeDocument/2006/relationships/image" Target="../media/image24.png"/><Relationship Id="rId64" Type="http://schemas.openxmlformats.org/officeDocument/2006/relationships/image" Target="../media/image66.png"/><Relationship Id="rId118" Type="http://schemas.openxmlformats.org/officeDocument/2006/relationships/image" Target="../media/image120.png"/><Relationship Id="rId325" Type="http://schemas.openxmlformats.org/officeDocument/2006/relationships/image" Target="../media/image327.png"/><Relationship Id="rId367" Type="http://schemas.openxmlformats.org/officeDocument/2006/relationships/image" Target="../media/image369.png"/><Relationship Id="rId171" Type="http://schemas.openxmlformats.org/officeDocument/2006/relationships/image" Target="../media/image173.png"/><Relationship Id="rId227" Type="http://schemas.openxmlformats.org/officeDocument/2006/relationships/image" Target="../media/image229.png"/><Relationship Id="rId269" Type="http://schemas.openxmlformats.org/officeDocument/2006/relationships/image" Target="../media/image271.png"/><Relationship Id="rId33" Type="http://schemas.openxmlformats.org/officeDocument/2006/relationships/image" Target="../media/image35.png"/><Relationship Id="rId129" Type="http://schemas.openxmlformats.org/officeDocument/2006/relationships/image" Target="../media/image131.png"/><Relationship Id="rId280" Type="http://schemas.openxmlformats.org/officeDocument/2006/relationships/image" Target="../media/image282.png"/><Relationship Id="rId336" Type="http://schemas.openxmlformats.org/officeDocument/2006/relationships/image" Target="../media/image338.png"/><Relationship Id="rId75" Type="http://schemas.openxmlformats.org/officeDocument/2006/relationships/image" Target="../media/image77.png"/><Relationship Id="rId140" Type="http://schemas.openxmlformats.org/officeDocument/2006/relationships/image" Target="../media/image142.png"/><Relationship Id="rId182" Type="http://schemas.openxmlformats.org/officeDocument/2006/relationships/image" Target="../media/image184.png"/><Relationship Id="rId378" Type="http://schemas.openxmlformats.org/officeDocument/2006/relationships/image" Target="../media/image380.png"/><Relationship Id="rId6" Type="http://schemas.openxmlformats.org/officeDocument/2006/relationships/image" Target="../media/image8.png"/><Relationship Id="rId238" Type="http://schemas.openxmlformats.org/officeDocument/2006/relationships/image" Target="../media/image240.png"/><Relationship Id="rId291" Type="http://schemas.openxmlformats.org/officeDocument/2006/relationships/image" Target="../media/image293.png"/><Relationship Id="rId305" Type="http://schemas.openxmlformats.org/officeDocument/2006/relationships/image" Target="../media/image307.png"/><Relationship Id="rId347" Type="http://schemas.openxmlformats.org/officeDocument/2006/relationships/image" Target="../media/image349.png"/><Relationship Id="rId44" Type="http://schemas.openxmlformats.org/officeDocument/2006/relationships/image" Target="../media/image46.png"/><Relationship Id="rId86" Type="http://schemas.openxmlformats.org/officeDocument/2006/relationships/image" Target="../media/image88.png"/><Relationship Id="rId151" Type="http://schemas.openxmlformats.org/officeDocument/2006/relationships/image" Target="../media/image153.png"/><Relationship Id="rId389" Type="http://schemas.openxmlformats.org/officeDocument/2006/relationships/image" Target="../media/image391.png"/><Relationship Id="rId193" Type="http://schemas.openxmlformats.org/officeDocument/2006/relationships/image" Target="../media/image195.png"/><Relationship Id="rId207" Type="http://schemas.openxmlformats.org/officeDocument/2006/relationships/image" Target="../media/image209.png"/><Relationship Id="rId249" Type="http://schemas.openxmlformats.org/officeDocument/2006/relationships/image" Target="../media/image251.png"/><Relationship Id="rId13" Type="http://schemas.openxmlformats.org/officeDocument/2006/relationships/image" Target="../media/image15.png"/><Relationship Id="rId109" Type="http://schemas.openxmlformats.org/officeDocument/2006/relationships/image" Target="../media/image111.png"/><Relationship Id="rId260" Type="http://schemas.openxmlformats.org/officeDocument/2006/relationships/image" Target="../media/image262.png"/><Relationship Id="rId316" Type="http://schemas.openxmlformats.org/officeDocument/2006/relationships/image" Target="../media/image318.png"/><Relationship Id="rId55" Type="http://schemas.openxmlformats.org/officeDocument/2006/relationships/image" Target="../media/image57.png"/><Relationship Id="rId97" Type="http://schemas.openxmlformats.org/officeDocument/2006/relationships/image" Target="../media/image99.png"/><Relationship Id="rId120" Type="http://schemas.openxmlformats.org/officeDocument/2006/relationships/image" Target="../media/image122.png"/><Relationship Id="rId358" Type="http://schemas.openxmlformats.org/officeDocument/2006/relationships/image" Target="../media/image360.png"/><Relationship Id="rId162" Type="http://schemas.openxmlformats.org/officeDocument/2006/relationships/image" Target="../media/image164.png"/><Relationship Id="rId218" Type="http://schemas.openxmlformats.org/officeDocument/2006/relationships/image" Target="../media/image220.png"/><Relationship Id="rId271" Type="http://schemas.openxmlformats.org/officeDocument/2006/relationships/image" Target="../media/image273.png"/><Relationship Id="rId24" Type="http://schemas.openxmlformats.org/officeDocument/2006/relationships/image" Target="../media/image26.png"/><Relationship Id="rId66" Type="http://schemas.openxmlformats.org/officeDocument/2006/relationships/image" Target="../media/image68.png"/><Relationship Id="rId131" Type="http://schemas.openxmlformats.org/officeDocument/2006/relationships/image" Target="../media/image133.png"/><Relationship Id="rId327" Type="http://schemas.openxmlformats.org/officeDocument/2006/relationships/image" Target="../media/image329.png"/><Relationship Id="rId369" Type="http://schemas.openxmlformats.org/officeDocument/2006/relationships/image" Target="../media/image371.png"/><Relationship Id="rId173" Type="http://schemas.openxmlformats.org/officeDocument/2006/relationships/image" Target="../media/image175.png"/><Relationship Id="rId229" Type="http://schemas.openxmlformats.org/officeDocument/2006/relationships/image" Target="../media/image231.png"/><Relationship Id="rId380" Type="http://schemas.openxmlformats.org/officeDocument/2006/relationships/image" Target="../media/image382.png"/><Relationship Id="rId240" Type="http://schemas.openxmlformats.org/officeDocument/2006/relationships/image" Target="../media/image242.png"/><Relationship Id="rId35" Type="http://schemas.openxmlformats.org/officeDocument/2006/relationships/image" Target="../media/image37.png"/><Relationship Id="rId77" Type="http://schemas.openxmlformats.org/officeDocument/2006/relationships/image" Target="../media/image79.png"/><Relationship Id="rId100" Type="http://schemas.openxmlformats.org/officeDocument/2006/relationships/image" Target="../media/image102.png"/><Relationship Id="rId282" Type="http://schemas.openxmlformats.org/officeDocument/2006/relationships/image" Target="../media/image284.png"/><Relationship Id="rId338" Type="http://schemas.openxmlformats.org/officeDocument/2006/relationships/image" Target="../media/image340.png"/><Relationship Id="rId8" Type="http://schemas.openxmlformats.org/officeDocument/2006/relationships/image" Target="../media/image10.png"/><Relationship Id="rId142" Type="http://schemas.openxmlformats.org/officeDocument/2006/relationships/image" Target="../media/image144.png"/><Relationship Id="rId184" Type="http://schemas.openxmlformats.org/officeDocument/2006/relationships/image" Target="../media/image186.png"/><Relationship Id="rId391" Type="http://schemas.openxmlformats.org/officeDocument/2006/relationships/image" Target="../media/image393.png"/><Relationship Id="rId251" Type="http://schemas.openxmlformats.org/officeDocument/2006/relationships/image" Target="../media/image253.png"/><Relationship Id="rId46" Type="http://schemas.openxmlformats.org/officeDocument/2006/relationships/image" Target="../media/image48.png"/><Relationship Id="rId293" Type="http://schemas.openxmlformats.org/officeDocument/2006/relationships/image" Target="../media/image295.png"/><Relationship Id="rId307" Type="http://schemas.openxmlformats.org/officeDocument/2006/relationships/image" Target="../media/image309.png"/><Relationship Id="rId349" Type="http://schemas.openxmlformats.org/officeDocument/2006/relationships/image" Target="../media/image351.png"/><Relationship Id="rId88" Type="http://schemas.openxmlformats.org/officeDocument/2006/relationships/image" Target="../media/image90.png"/><Relationship Id="rId111" Type="http://schemas.openxmlformats.org/officeDocument/2006/relationships/image" Target="../media/image113.png"/><Relationship Id="rId153" Type="http://schemas.openxmlformats.org/officeDocument/2006/relationships/image" Target="../media/image155.png"/><Relationship Id="rId195" Type="http://schemas.openxmlformats.org/officeDocument/2006/relationships/image" Target="../media/image197.png"/><Relationship Id="rId209" Type="http://schemas.openxmlformats.org/officeDocument/2006/relationships/image" Target="../media/image211.png"/><Relationship Id="rId360" Type="http://schemas.openxmlformats.org/officeDocument/2006/relationships/image" Target="../media/image362.png"/><Relationship Id="rId220" Type="http://schemas.openxmlformats.org/officeDocument/2006/relationships/image" Target="../media/image222.png"/><Relationship Id="rId15" Type="http://schemas.openxmlformats.org/officeDocument/2006/relationships/image" Target="../media/image17.png"/><Relationship Id="rId57" Type="http://schemas.openxmlformats.org/officeDocument/2006/relationships/image" Target="../media/image59.png"/><Relationship Id="rId262" Type="http://schemas.openxmlformats.org/officeDocument/2006/relationships/image" Target="../media/image264.png"/><Relationship Id="rId318" Type="http://schemas.openxmlformats.org/officeDocument/2006/relationships/image" Target="../media/image320.png"/><Relationship Id="rId99" Type="http://schemas.openxmlformats.org/officeDocument/2006/relationships/image" Target="../media/image101.png"/><Relationship Id="rId122" Type="http://schemas.openxmlformats.org/officeDocument/2006/relationships/image" Target="../media/image124.png"/><Relationship Id="rId164" Type="http://schemas.openxmlformats.org/officeDocument/2006/relationships/image" Target="../media/image166.png"/><Relationship Id="rId371" Type="http://schemas.openxmlformats.org/officeDocument/2006/relationships/image" Target="../media/image373.png"/><Relationship Id="rId26" Type="http://schemas.openxmlformats.org/officeDocument/2006/relationships/image" Target="../media/image28.png"/><Relationship Id="rId231" Type="http://schemas.openxmlformats.org/officeDocument/2006/relationships/image" Target="../media/image233.png"/><Relationship Id="rId273" Type="http://schemas.openxmlformats.org/officeDocument/2006/relationships/image" Target="../media/image275.png"/><Relationship Id="rId329" Type="http://schemas.openxmlformats.org/officeDocument/2006/relationships/image" Target="../media/image331.png"/><Relationship Id="rId68" Type="http://schemas.openxmlformats.org/officeDocument/2006/relationships/image" Target="../media/image70.png"/><Relationship Id="rId133" Type="http://schemas.openxmlformats.org/officeDocument/2006/relationships/image" Target="../media/image135.png"/><Relationship Id="rId175" Type="http://schemas.openxmlformats.org/officeDocument/2006/relationships/image" Target="../media/image177.png"/><Relationship Id="rId340" Type="http://schemas.openxmlformats.org/officeDocument/2006/relationships/image" Target="../media/image342.png"/><Relationship Id="rId200" Type="http://schemas.openxmlformats.org/officeDocument/2006/relationships/image" Target="../media/image202.png"/><Relationship Id="rId382" Type="http://schemas.openxmlformats.org/officeDocument/2006/relationships/image" Target="../media/image38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313745</xdr:colOff>
      <xdr:row>40</xdr:row>
      <xdr:rowOff>59055</xdr:rowOff>
    </xdr:to>
    <xdr:pic>
      <xdr:nvPicPr>
        <xdr:cNvPr id="2" name="Image 1" descr="C:\Users\scibo\Documents\00_CERES\03_Comm\Logo\banderolle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78" t="1402"/>
        <a:stretch/>
      </xdr:blipFill>
      <xdr:spPr bwMode="auto">
        <a:xfrm>
          <a:off x="0" y="0"/>
          <a:ext cx="1106225" cy="9144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247650</xdr:colOff>
      <xdr:row>0</xdr:row>
      <xdr:rowOff>76200</xdr:rowOff>
    </xdr:from>
    <xdr:to>
      <xdr:col>9</xdr:col>
      <xdr:colOff>542925</xdr:colOff>
      <xdr:row>3</xdr:row>
      <xdr:rowOff>59094</xdr:rowOff>
    </xdr:to>
    <xdr:pic>
      <xdr:nvPicPr>
        <xdr:cNvPr id="2" name="Image 1" descr="Une image contenant Police, cercle, logo, Graphique&#10;&#10;Description générée automatiquement">
          <a:extLst>
            <a:ext uri="{FF2B5EF4-FFF2-40B4-BE49-F238E27FC236}">
              <a16:creationId xmlns:a16="http://schemas.microsoft.com/office/drawing/2014/main" id="{ED509BB3-DA23-49B1-A275-3581EBEC4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0" y="76200"/>
          <a:ext cx="1057275" cy="10211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326570</xdr:colOff>
      <xdr:row>0</xdr:row>
      <xdr:rowOff>0</xdr:rowOff>
    </xdr:from>
    <xdr:to>
      <xdr:col>23</xdr:col>
      <xdr:colOff>547330</xdr:colOff>
      <xdr:row>2</xdr:row>
      <xdr:rowOff>438150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44D9B996-A198-858B-1160-D3F3AFB8A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759820" y="0"/>
          <a:ext cx="1744760" cy="17240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</xdr:row>
      <xdr:rowOff>0</xdr:rowOff>
    </xdr:from>
    <xdr:to>
      <xdr:col>16</xdr:col>
      <xdr:colOff>16121</xdr:colOff>
      <xdr:row>4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293F014-3F1F-856F-9310-D4AC3DC27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1783773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</xdr:row>
      <xdr:rowOff>1</xdr:rowOff>
    </xdr:from>
    <xdr:to>
      <xdr:col>16</xdr:col>
      <xdr:colOff>16121</xdr:colOff>
      <xdr:row>5</xdr:row>
      <xdr:rowOff>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DFB9186-15FD-C4A1-FB6F-1BE0C03D7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4017819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</xdr:row>
      <xdr:rowOff>0</xdr:rowOff>
    </xdr:from>
    <xdr:to>
      <xdr:col>16</xdr:col>
      <xdr:colOff>16121</xdr:colOff>
      <xdr:row>6</xdr:row>
      <xdr:rowOff>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D485079-82D3-85F2-7F49-8E0E54A7E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6251864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</xdr:row>
      <xdr:rowOff>1</xdr:rowOff>
    </xdr:from>
    <xdr:to>
      <xdr:col>16</xdr:col>
      <xdr:colOff>16121</xdr:colOff>
      <xdr:row>7</xdr:row>
      <xdr:rowOff>1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F40C9EDD-CC80-B598-9537-0029669C0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8485910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7</xdr:row>
      <xdr:rowOff>0</xdr:rowOff>
    </xdr:from>
    <xdr:to>
      <xdr:col>16</xdr:col>
      <xdr:colOff>16121</xdr:colOff>
      <xdr:row>8</xdr:row>
      <xdr:rowOff>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B7F02FB7-080F-F7CB-1D29-36C060082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10719955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8</xdr:row>
      <xdr:rowOff>0</xdr:rowOff>
    </xdr:from>
    <xdr:to>
      <xdr:col>16</xdr:col>
      <xdr:colOff>16121</xdr:colOff>
      <xdr:row>9</xdr:row>
      <xdr:rowOff>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578D0BC5-A3DA-6A75-C29C-2009E185E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12954000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9</xdr:row>
      <xdr:rowOff>0</xdr:rowOff>
    </xdr:from>
    <xdr:to>
      <xdr:col>16</xdr:col>
      <xdr:colOff>1091</xdr:colOff>
      <xdr:row>10</xdr:row>
      <xdr:rowOff>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1E77BE7F-D399-1873-C771-C4A30E2EC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15188045"/>
          <a:ext cx="2772000" cy="2221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10</xdr:row>
      <xdr:rowOff>0</xdr:rowOff>
    </xdr:from>
    <xdr:to>
      <xdr:col>16</xdr:col>
      <xdr:colOff>16121</xdr:colOff>
      <xdr:row>11</xdr:row>
      <xdr:rowOff>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5B908905-512F-8967-2562-E8380BC28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17422091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11</xdr:row>
      <xdr:rowOff>1</xdr:rowOff>
    </xdr:from>
    <xdr:to>
      <xdr:col>16</xdr:col>
      <xdr:colOff>16121</xdr:colOff>
      <xdr:row>12</xdr:row>
      <xdr:rowOff>1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B50BF66E-574D-8BD6-FA61-8CFFCD07E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19656137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16</xdr:col>
      <xdr:colOff>16121</xdr:colOff>
      <xdr:row>13</xdr:row>
      <xdr:rowOff>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88726ABF-EC27-9173-2ABC-2D8FF5EA8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21890182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13</xdr:row>
      <xdr:rowOff>1</xdr:rowOff>
    </xdr:from>
    <xdr:to>
      <xdr:col>16</xdr:col>
      <xdr:colOff>16121</xdr:colOff>
      <xdr:row>14</xdr:row>
      <xdr:rowOff>1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3E9B93DD-30E4-43EC-BB2A-C013A4B29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24124228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14</xdr:row>
      <xdr:rowOff>0</xdr:rowOff>
    </xdr:from>
    <xdr:to>
      <xdr:col>16</xdr:col>
      <xdr:colOff>16121</xdr:colOff>
      <xdr:row>15</xdr:row>
      <xdr:rowOff>0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B2777E1F-02D5-6734-D3DE-C39AD09C2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26358273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15</xdr:row>
      <xdr:rowOff>1</xdr:rowOff>
    </xdr:from>
    <xdr:to>
      <xdr:col>16</xdr:col>
      <xdr:colOff>16121</xdr:colOff>
      <xdr:row>16</xdr:row>
      <xdr:rowOff>1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6430C4E8-A2DC-598B-B125-6AF784543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28592319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16</xdr:row>
      <xdr:rowOff>0</xdr:rowOff>
    </xdr:from>
    <xdr:to>
      <xdr:col>16</xdr:col>
      <xdr:colOff>16121</xdr:colOff>
      <xdr:row>17</xdr:row>
      <xdr:rowOff>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5BEB75FC-3B7F-88C8-1A4B-0F33829BD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30826364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17</xdr:row>
      <xdr:rowOff>1</xdr:rowOff>
    </xdr:from>
    <xdr:to>
      <xdr:col>16</xdr:col>
      <xdr:colOff>16121</xdr:colOff>
      <xdr:row>18</xdr:row>
      <xdr:rowOff>1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5B89DE3B-FB3E-6B62-149F-42AA8BFF0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33060410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18</xdr:row>
      <xdr:rowOff>0</xdr:rowOff>
    </xdr:from>
    <xdr:to>
      <xdr:col>16</xdr:col>
      <xdr:colOff>16121</xdr:colOff>
      <xdr:row>19</xdr:row>
      <xdr:rowOff>0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6F2AFF22-882A-981C-20A1-A51898432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35294455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16</xdr:col>
      <xdr:colOff>16121</xdr:colOff>
      <xdr:row>20</xdr:row>
      <xdr:rowOff>0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1E60BCCE-25B3-8676-FA72-5B8381601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37528500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20</xdr:row>
      <xdr:rowOff>1</xdr:rowOff>
    </xdr:from>
    <xdr:to>
      <xdr:col>16</xdr:col>
      <xdr:colOff>16121</xdr:colOff>
      <xdr:row>21</xdr:row>
      <xdr:rowOff>1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49066F67-D8CB-D478-AA7C-20B1D674F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39762546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16</xdr:col>
      <xdr:colOff>16121</xdr:colOff>
      <xdr:row>22</xdr:row>
      <xdr:rowOff>0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9ACCDFAC-D55D-749C-78B6-331949600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41996591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22</xdr:row>
      <xdr:rowOff>1</xdr:rowOff>
    </xdr:from>
    <xdr:to>
      <xdr:col>16</xdr:col>
      <xdr:colOff>16121</xdr:colOff>
      <xdr:row>23</xdr:row>
      <xdr:rowOff>1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31EC4ECC-A8C8-A135-806B-9A9BF6B97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44230637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23</xdr:row>
      <xdr:rowOff>0</xdr:rowOff>
    </xdr:from>
    <xdr:to>
      <xdr:col>16</xdr:col>
      <xdr:colOff>16121</xdr:colOff>
      <xdr:row>24</xdr:row>
      <xdr:rowOff>0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28A13511-FBFD-147D-C6C1-AB005FD22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46464682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24</xdr:row>
      <xdr:rowOff>1</xdr:rowOff>
    </xdr:from>
    <xdr:to>
      <xdr:col>16</xdr:col>
      <xdr:colOff>16121</xdr:colOff>
      <xdr:row>25</xdr:row>
      <xdr:rowOff>1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56D65B59-6EA4-15E7-A000-75CA8C84F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48698728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25</xdr:row>
      <xdr:rowOff>0</xdr:rowOff>
    </xdr:from>
    <xdr:to>
      <xdr:col>16</xdr:col>
      <xdr:colOff>16121</xdr:colOff>
      <xdr:row>26</xdr:row>
      <xdr:rowOff>0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0CAC470C-7AF7-44A5-581E-84486A1F8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50932773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26</xdr:row>
      <xdr:rowOff>1</xdr:rowOff>
    </xdr:from>
    <xdr:to>
      <xdr:col>16</xdr:col>
      <xdr:colOff>16121</xdr:colOff>
      <xdr:row>27</xdr:row>
      <xdr:rowOff>1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FA90112F-D220-9B79-8FC9-CD7EB8901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53166819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27</xdr:row>
      <xdr:rowOff>0</xdr:rowOff>
    </xdr:from>
    <xdr:to>
      <xdr:col>16</xdr:col>
      <xdr:colOff>16121</xdr:colOff>
      <xdr:row>28</xdr:row>
      <xdr:rowOff>0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id="{F166EA5A-3B49-EAA0-A698-9E5F63D9E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55400864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29</xdr:row>
      <xdr:rowOff>0</xdr:rowOff>
    </xdr:from>
    <xdr:to>
      <xdr:col>16</xdr:col>
      <xdr:colOff>16121</xdr:colOff>
      <xdr:row>30</xdr:row>
      <xdr:rowOff>0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FE9E0E5A-1BD0-E69A-FE45-0773D8130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59868955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30</xdr:row>
      <xdr:rowOff>0</xdr:rowOff>
    </xdr:from>
    <xdr:to>
      <xdr:col>16</xdr:col>
      <xdr:colOff>16121</xdr:colOff>
      <xdr:row>31</xdr:row>
      <xdr:rowOff>0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57644A2D-B443-44DC-AC1C-4FE2192E8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62103000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31</xdr:row>
      <xdr:rowOff>1</xdr:rowOff>
    </xdr:from>
    <xdr:to>
      <xdr:col>16</xdr:col>
      <xdr:colOff>16121</xdr:colOff>
      <xdr:row>32</xdr:row>
      <xdr:rowOff>1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FD54D51A-A05B-5F33-180F-DDFE5F165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64337046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32</xdr:row>
      <xdr:rowOff>0</xdr:rowOff>
    </xdr:from>
    <xdr:to>
      <xdr:col>16</xdr:col>
      <xdr:colOff>16121</xdr:colOff>
      <xdr:row>33</xdr:row>
      <xdr:rowOff>0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id="{437184F8-33D0-FCE4-720B-D63A32D0D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66571091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33</xdr:row>
      <xdr:rowOff>1</xdr:rowOff>
    </xdr:from>
    <xdr:to>
      <xdr:col>16</xdr:col>
      <xdr:colOff>16121</xdr:colOff>
      <xdr:row>34</xdr:row>
      <xdr:rowOff>1</xdr:rowOff>
    </xdr:to>
    <xdr:pic>
      <xdr:nvPicPr>
        <xdr:cNvPr id="65" name="Image 64">
          <a:extLst>
            <a:ext uri="{FF2B5EF4-FFF2-40B4-BE49-F238E27FC236}">
              <a16:creationId xmlns:a16="http://schemas.microsoft.com/office/drawing/2014/main" id="{F9204320-93B7-AA6D-68C9-369D2098F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68805137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34</xdr:row>
      <xdr:rowOff>0</xdr:rowOff>
    </xdr:from>
    <xdr:to>
      <xdr:col>16</xdr:col>
      <xdr:colOff>16121</xdr:colOff>
      <xdr:row>35</xdr:row>
      <xdr:rowOff>0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id="{0E91FF44-2F6A-4132-403F-7F2742005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71039182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35</xdr:row>
      <xdr:rowOff>1</xdr:rowOff>
    </xdr:from>
    <xdr:to>
      <xdr:col>16</xdr:col>
      <xdr:colOff>16121</xdr:colOff>
      <xdr:row>36</xdr:row>
      <xdr:rowOff>1</xdr:rowOff>
    </xdr:to>
    <xdr:pic>
      <xdr:nvPicPr>
        <xdr:cNvPr id="67" name="Image 66">
          <a:extLst>
            <a:ext uri="{FF2B5EF4-FFF2-40B4-BE49-F238E27FC236}">
              <a16:creationId xmlns:a16="http://schemas.microsoft.com/office/drawing/2014/main" id="{F844E6F8-0D35-B29C-A76A-97C504FE7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73273228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16</xdr:col>
      <xdr:colOff>16121</xdr:colOff>
      <xdr:row>37</xdr:row>
      <xdr:rowOff>0</xdr:rowOff>
    </xdr:to>
    <xdr:pic>
      <xdr:nvPicPr>
        <xdr:cNvPr id="68" name="Image 67">
          <a:extLst>
            <a:ext uri="{FF2B5EF4-FFF2-40B4-BE49-F238E27FC236}">
              <a16:creationId xmlns:a16="http://schemas.microsoft.com/office/drawing/2014/main" id="{FC3DD8D8-5BEB-473B-6BD9-506EC7C6C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75507273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37</xdr:row>
      <xdr:rowOff>1</xdr:rowOff>
    </xdr:from>
    <xdr:to>
      <xdr:col>16</xdr:col>
      <xdr:colOff>16121</xdr:colOff>
      <xdr:row>38</xdr:row>
      <xdr:rowOff>1</xdr:rowOff>
    </xdr:to>
    <xdr:pic>
      <xdr:nvPicPr>
        <xdr:cNvPr id="69" name="Image 68">
          <a:extLst>
            <a:ext uri="{FF2B5EF4-FFF2-40B4-BE49-F238E27FC236}">
              <a16:creationId xmlns:a16="http://schemas.microsoft.com/office/drawing/2014/main" id="{F1FD4A14-4A05-A1D5-0973-33DA98018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77741319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</xdr:colOff>
      <xdr:row>37</xdr:row>
      <xdr:rowOff>2199410</xdr:rowOff>
    </xdr:from>
    <xdr:to>
      <xdr:col>16</xdr:col>
      <xdr:colOff>16122</xdr:colOff>
      <xdr:row>38</xdr:row>
      <xdr:rowOff>2193086</xdr:rowOff>
    </xdr:to>
    <xdr:pic>
      <xdr:nvPicPr>
        <xdr:cNvPr id="70" name="Image 69">
          <a:extLst>
            <a:ext uri="{FF2B5EF4-FFF2-40B4-BE49-F238E27FC236}">
              <a16:creationId xmlns:a16="http://schemas.microsoft.com/office/drawing/2014/main" id="{02C815A1-0F53-4E42-11E8-3BAA51898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2" y="79940728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38</xdr:row>
      <xdr:rowOff>2182092</xdr:rowOff>
    </xdr:from>
    <xdr:to>
      <xdr:col>16</xdr:col>
      <xdr:colOff>16121</xdr:colOff>
      <xdr:row>39</xdr:row>
      <xdr:rowOff>2171960</xdr:rowOff>
    </xdr:to>
    <xdr:pic>
      <xdr:nvPicPr>
        <xdr:cNvPr id="71" name="Image 70">
          <a:extLst>
            <a:ext uri="{FF2B5EF4-FFF2-40B4-BE49-F238E27FC236}">
              <a16:creationId xmlns:a16="http://schemas.microsoft.com/office/drawing/2014/main" id="{478E3290-062D-B70B-E0E1-1D894FBF7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82157456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40</xdr:row>
      <xdr:rowOff>0</xdr:rowOff>
    </xdr:from>
    <xdr:to>
      <xdr:col>16</xdr:col>
      <xdr:colOff>16121</xdr:colOff>
      <xdr:row>41</xdr:row>
      <xdr:rowOff>0</xdr:rowOff>
    </xdr:to>
    <xdr:pic>
      <xdr:nvPicPr>
        <xdr:cNvPr id="72" name="Image 71">
          <a:extLst>
            <a:ext uri="{FF2B5EF4-FFF2-40B4-BE49-F238E27FC236}">
              <a16:creationId xmlns:a16="http://schemas.microsoft.com/office/drawing/2014/main" id="{73B46707-4A18-C4B3-B5A5-E1424F1A7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7136" y="84443455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18</xdr:col>
      <xdr:colOff>21148</xdr:colOff>
      <xdr:row>69</xdr:row>
      <xdr:rowOff>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F498053E-7483-0C82-70ED-55B980B09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88409" y="146996727"/>
          <a:ext cx="2788247" cy="22340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2745018</xdr:colOff>
      <xdr:row>79</xdr:row>
      <xdr:rowOff>2189884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F70FF41C-E5CD-F4D3-4E91-3D85DB014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88409" y="171571227"/>
          <a:ext cx="2745018" cy="2199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2760583</xdr:colOff>
      <xdr:row>74</xdr:row>
      <xdr:rowOff>2189884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84758249-37E9-B6AC-E2FC-6ADEC9BD4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88409" y="160401000"/>
          <a:ext cx="2756773" cy="2199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2762823</xdr:colOff>
      <xdr:row>33</xdr:row>
      <xdr:rowOff>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A2DDEBB9-CAA8-7DD4-A883-2BBD206D6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88409" y="66571091"/>
          <a:ext cx="2766633" cy="2216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2762823</xdr:colOff>
      <xdr:row>34</xdr:row>
      <xdr:rowOff>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28F4F982-8DE5-4319-964B-A92ECA941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51150" y="68675250"/>
          <a:ext cx="2762823" cy="2232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2762823</xdr:colOff>
      <xdr:row>36</xdr:row>
      <xdr:rowOff>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E6CD7B4E-B60E-4310-98FA-ECC162CA3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88409" y="73273227"/>
          <a:ext cx="2766633" cy="2216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2762823</xdr:colOff>
      <xdr:row>37</xdr:row>
      <xdr:rowOff>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5F348499-EE9D-295C-701F-4BD39B95C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88409" y="75507273"/>
          <a:ext cx="2766633" cy="2216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38100</xdr:colOff>
      <xdr:row>77</xdr:row>
      <xdr:rowOff>19050</xdr:rowOff>
    </xdr:from>
    <xdr:to>
      <xdr:col>18</xdr:col>
      <xdr:colOff>1818</xdr:colOff>
      <xdr:row>77</xdr:row>
      <xdr:rowOff>2208934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34E37339-534A-7D86-5609-C79780C58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0" y="166763700"/>
          <a:ext cx="2745018" cy="21898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2762823</xdr:colOff>
      <xdr:row>81</xdr:row>
      <xdr:rowOff>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E186C8E5-E6FC-0EAB-0F88-9AC4A7904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88409" y="173805273"/>
          <a:ext cx="2766633" cy="2216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2762823</xdr:colOff>
      <xdr:row>118</xdr:row>
      <xdr:rowOff>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D0C73EEA-70D3-E477-664C-F9D9B669F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88409" y="256464955"/>
          <a:ext cx="2766633" cy="2216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30</xdr:row>
      <xdr:rowOff>1</xdr:rowOff>
    </xdr:from>
    <xdr:to>
      <xdr:col>18</xdr:col>
      <xdr:colOff>38953</xdr:colOff>
      <xdr:row>31</xdr:row>
      <xdr:rowOff>21130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F0EFCC27-7C60-8317-CC88-307E7A7C0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88409" y="62103001"/>
          <a:ext cx="2809862" cy="2251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18</xdr:col>
      <xdr:colOff>0</xdr:colOff>
      <xdr:row>12</xdr:row>
      <xdr:rowOff>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89E8C1AE-F1A9-77FA-AC8B-1E72B8410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88409" y="19656136"/>
          <a:ext cx="2770909" cy="2220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18</xdr:col>
      <xdr:colOff>56756</xdr:colOff>
      <xdr:row>115</xdr:row>
      <xdr:rowOff>34636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6EBE6C-5402-49C8-2895-CAEC11006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88409" y="249762818"/>
          <a:ext cx="2831475" cy="2268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2745019</xdr:colOff>
      <xdr:row>75</xdr:row>
      <xdr:rowOff>2189885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8172C1B0-C07A-26CE-25E6-E86DC7BCB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88409" y="162635045"/>
          <a:ext cx="2745019" cy="2199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18</xdr:col>
      <xdr:colOff>38952</xdr:colOff>
      <xdr:row>27</xdr:row>
      <xdr:rowOff>21128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4F2C4E92-EF70-53FA-0B33-394E67F62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51150" y="53073300"/>
          <a:ext cx="2820252" cy="22499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18</xdr:col>
      <xdr:colOff>0</xdr:colOff>
      <xdr:row>120</xdr:row>
      <xdr:rowOff>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76A94E2B-D020-2B67-7C0F-7C5E0DD8F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88409" y="260933045"/>
          <a:ext cx="2770909" cy="2220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18</xdr:col>
      <xdr:colOff>0</xdr:colOff>
      <xdr:row>121</xdr:row>
      <xdr:rowOff>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68E7D27C-FA29-4143-819C-C61CF8EBF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88409" y="263167091"/>
          <a:ext cx="2770909" cy="2220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18</xdr:col>
      <xdr:colOff>0</xdr:colOff>
      <xdr:row>48</xdr:row>
      <xdr:rowOff>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A4CDADA1-0DDF-E82E-2A7E-76AFA1B07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88409" y="100081773"/>
          <a:ext cx="2770909" cy="222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18</xdr:col>
      <xdr:colOff>21148</xdr:colOff>
      <xdr:row>49</xdr:row>
      <xdr:rowOff>0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88296F4B-1AF7-9024-3F5B-D128B468E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88409" y="102315818"/>
          <a:ext cx="2788247" cy="22340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2762823</xdr:colOff>
      <xdr:row>54</xdr:row>
      <xdr:rowOff>0</xdr:rowOff>
    </xdr:to>
    <xdr:pic>
      <xdr:nvPicPr>
        <xdr:cNvPr id="74" name="Image 73">
          <a:extLst>
            <a:ext uri="{FF2B5EF4-FFF2-40B4-BE49-F238E27FC236}">
              <a16:creationId xmlns:a16="http://schemas.microsoft.com/office/drawing/2014/main" id="{627A032A-190B-5065-935F-1300CB9C2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88409" y="113486045"/>
          <a:ext cx="2766633" cy="2216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2762823</xdr:colOff>
      <xdr:row>17</xdr:row>
      <xdr:rowOff>0</xdr:rowOff>
    </xdr:to>
    <xdr:pic>
      <xdr:nvPicPr>
        <xdr:cNvPr id="75" name="Image 74">
          <a:extLst>
            <a:ext uri="{FF2B5EF4-FFF2-40B4-BE49-F238E27FC236}">
              <a16:creationId xmlns:a16="http://schemas.microsoft.com/office/drawing/2014/main" id="{A904D4CB-0431-1E47-3C25-4517B08F1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88409" y="30826364"/>
          <a:ext cx="2766633" cy="2216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2745018</xdr:colOff>
      <xdr:row>52</xdr:row>
      <xdr:rowOff>2189884</xdr:rowOff>
    </xdr:to>
    <xdr:pic>
      <xdr:nvPicPr>
        <xdr:cNvPr id="76" name="Image 75">
          <a:extLst>
            <a:ext uri="{FF2B5EF4-FFF2-40B4-BE49-F238E27FC236}">
              <a16:creationId xmlns:a16="http://schemas.microsoft.com/office/drawing/2014/main" id="{C27B3B77-2E65-119C-EB44-F42A88986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88409" y="111252000"/>
          <a:ext cx="2745018" cy="2199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2745018</xdr:colOff>
      <xdr:row>122</xdr:row>
      <xdr:rowOff>2189884</xdr:rowOff>
    </xdr:to>
    <xdr:pic>
      <xdr:nvPicPr>
        <xdr:cNvPr id="77" name="Image 76">
          <a:extLst>
            <a:ext uri="{FF2B5EF4-FFF2-40B4-BE49-F238E27FC236}">
              <a16:creationId xmlns:a16="http://schemas.microsoft.com/office/drawing/2014/main" id="{55806062-1360-9426-1E20-CE581610C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88409" y="267635182"/>
          <a:ext cx="2745018" cy="2199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17318</xdr:colOff>
      <xdr:row>95</xdr:row>
      <xdr:rowOff>1</xdr:rowOff>
    </xdr:from>
    <xdr:to>
      <xdr:col>18</xdr:col>
      <xdr:colOff>34654</xdr:colOff>
      <xdr:row>96</xdr:row>
      <xdr:rowOff>1</xdr:rowOff>
    </xdr:to>
    <xdr:pic>
      <xdr:nvPicPr>
        <xdr:cNvPr id="78" name="Image 77">
          <a:extLst>
            <a:ext uri="{FF2B5EF4-FFF2-40B4-BE49-F238E27FC236}">
              <a16:creationId xmlns:a16="http://schemas.microsoft.com/office/drawing/2014/main" id="{A75DFF0C-C60A-9470-29EA-58CBF58A0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05727" y="207315956"/>
          <a:ext cx="2788245" cy="2234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18</xdr:col>
      <xdr:colOff>21148</xdr:colOff>
      <xdr:row>98</xdr:row>
      <xdr:rowOff>0</xdr:rowOff>
    </xdr:to>
    <xdr:pic>
      <xdr:nvPicPr>
        <xdr:cNvPr id="79" name="Image 78">
          <a:extLst>
            <a:ext uri="{FF2B5EF4-FFF2-40B4-BE49-F238E27FC236}">
              <a16:creationId xmlns:a16="http://schemas.microsoft.com/office/drawing/2014/main" id="{B00B216E-232A-CBE4-63F4-AD221868D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88409" y="211784045"/>
          <a:ext cx="2788247" cy="22340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2745018</xdr:colOff>
      <xdr:row>94</xdr:row>
      <xdr:rowOff>2189884</xdr:rowOff>
    </xdr:to>
    <xdr:pic>
      <xdr:nvPicPr>
        <xdr:cNvPr id="80" name="Image 79">
          <a:extLst>
            <a:ext uri="{FF2B5EF4-FFF2-40B4-BE49-F238E27FC236}">
              <a16:creationId xmlns:a16="http://schemas.microsoft.com/office/drawing/2014/main" id="{62EF1320-BA89-B912-C5AD-48AAB1A39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88409" y="205081909"/>
          <a:ext cx="2745018" cy="2199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2762823</xdr:colOff>
      <xdr:row>66</xdr:row>
      <xdr:rowOff>0</xdr:rowOff>
    </xdr:to>
    <xdr:pic>
      <xdr:nvPicPr>
        <xdr:cNvPr id="81" name="Image 80">
          <a:extLst>
            <a:ext uri="{FF2B5EF4-FFF2-40B4-BE49-F238E27FC236}">
              <a16:creationId xmlns:a16="http://schemas.microsoft.com/office/drawing/2014/main" id="{B7596F34-1489-B6AC-3E00-5F9942C5F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88409" y="140294591"/>
          <a:ext cx="2766633" cy="2216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18</xdr:col>
      <xdr:colOff>12469</xdr:colOff>
      <xdr:row>83</xdr:row>
      <xdr:rowOff>0</xdr:rowOff>
    </xdr:to>
    <xdr:pic>
      <xdr:nvPicPr>
        <xdr:cNvPr id="82" name="Image 81">
          <a:extLst>
            <a:ext uri="{FF2B5EF4-FFF2-40B4-BE49-F238E27FC236}">
              <a16:creationId xmlns:a16="http://schemas.microsoft.com/office/drawing/2014/main" id="{144EEABD-6EAA-3B85-62D1-A18AB892A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51150" y="177888900"/>
          <a:ext cx="2793769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28</xdr:row>
      <xdr:rowOff>1</xdr:rowOff>
    </xdr:from>
    <xdr:to>
      <xdr:col>16</xdr:col>
      <xdr:colOff>16121</xdr:colOff>
      <xdr:row>29</xdr:row>
      <xdr:rowOff>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5D92154-BF32-D409-768F-2E319B639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57634910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41</xdr:row>
      <xdr:rowOff>0</xdr:rowOff>
    </xdr:from>
    <xdr:to>
      <xdr:col>16</xdr:col>
      <xdr:colOff>16121</xdr:colOff>
      <xdr:row>42</xdr:row>
      <xdr:rowOff>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F87D6F8-77A6-52AA-2061-102339713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86677500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17318</xdr:colOff>
      <xdr:row>42</xdr:row>
      <xdr:rowOff>17318</xdr:rowOff>
    </xdr:from>
    <xdr:to>
      <xdr:col>16</xdr:col>
      <xdr:colOff>22219</xdr:colOff>
      <xdr:row>43</xdr:row>
      <xdr:rowOff>15730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E0DF0F9D-E667-D7BB-9274-9942AFBED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63909" y="88928863"/>
          <a:ext cx="2772000" cy="2221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43</xdr:row>
      <xdr:rowOff>0</xdr:rowOff>
    </xdr:from>
    <xdr:to>
      <xdr:col>16</xdr:col>
      <xdr:colOff>16121</xdr:colOff>
      <xdr:row>44</xdr:row>
      <xdr:rowOff>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4E2034D-4104-4739-DF76-3FBD7A423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91145591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44</xdr:row>
      <xdr:rowOff>1</xdr:rowOff>
    </xdr:from>
    <xdr:to>
      <xdr:col>16</xdr:col>
      <xdr:colOff>16121</xdr:colOff>
      <xdr:row>45</xdr:row>
      <xdr:rowOff>1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CC9C5E0F-9854-1CC7-F597-6FE8DCC44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93379637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45</xdr:row>
      <xdr:rowOff>0</xdr:rowOff>
    </xdr:from>
    <xdr:to>
      <xdr:col>16</xdr:col>
      <xdr:colOff>16121</xdr:colOff>
      <xdr:row>46</xdr:row>
      <xdr:rowOff>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FB1842D5-6A7F-201A-B551-8CAE44A66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95613682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46</xdr:row>
      <xdr:rowOff>1</xdr:rowOff>
    </xdr:from>
    <xdr:to>
      <xdr:col>16</xdr:col>
      <xdr:colOff>16121</xdr:colOff>
      <xdr:row>47</xdr:row>
      <xdr:rowOff>1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9706F780-3AB1-E79D-F093-26BAD8046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97847728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47</xdr:row>
      <xdr:rowOff>0</xdr:rowOff>
    </xdr:from>
    <xdr:to>
      <xdr:col>16</xdr:col>
      <xdr:colOff>16121</xdr:colOff>
      <xdr:row>48</xdr:row>
      <xdr:rowOff>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B0809C79-B4F8-623B-CB4A-B45DD9675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100081773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48</xdr:row>
      <xdr:rowOff>1</xdr:rowOff>
    </xdr:from>
    <xdr:to>
      <xdr:col>16</xdr:col>
      <xdr:colOff>16121</xdr:colOff>
      <xdr:row>49</xdr:row>
      <xdr:rowOff>1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D3CB3421-D5B4-EDCA-D71D-F401C1D99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102315819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49</xdr:row>
      <xdr:rowOff>0</xdr:rowOff>
    </xdr:from>
    <xdr:to>
      <xdr:col>16</xdr:col>
      <xdr:colOff>16121</xdr:colOff>
      <xdr:row>50</xdr:row>
      <xdr:rowOff>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D8D77EE-9E1C-1F6A-3F48-5BCCB9D1A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104549864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50</xdr:row>
      <xdr:rowOff>1</xdr:rowOff>
    </xdr:from>
    <xdr:to>
      <xdr:col>16</xdr:col>
      <xdr:colOff>16121</xdr:colOff>
      <xdr:row>51</xdr:row>
      <xdr:rowOff>1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EC106DF9-6946-B21B-E862-3D18A4C56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106783910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51</xdr:row>
      <xdr:rowOff>0</xdr:rowOff>
    </xdr:from>
    <xdr:to>
      <xdr:col>16</xdr:col>
      <xdr:colOff>16121</xdr:colOff>
      <xdr:row>52</xdr:row>
      <xdr:rowOff>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E3150F6-A246-49F8-4D63-39BFF0586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109017955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52</xdr:row>
      <xdr:rowOff>0</xdr:rowOff>
    </xdr:from>
    <xdr:to>
      <xdr:col>16</xdr:col>
      <xdr:colOff>16121</xdr:colOff>
      <xdr:row>53</xdr:row>
      <xdr:rowOff>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1DB24EB5-9C2E-7CFF-697A-1211A7D52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111252000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53</xdr:row>
      <xdr:rowOff>1</xdr:rowOff>
    </xdr:from>
    <xdr:to>
      <xdr:col>16</xdr:col>
      <xdr:colOff>16121</xdr:colOff>
      <xdr:row>54</xdr:row>
      <xdr:rowOff>1</xdr:rowOff>
    </xdr:to>
    <xdr:pic>
      <xdr:nvPicPr>
        <xdr:cNvPr id="83" name="Image 82">
          <a:extLst>
            <a:ext uri="{FF2B5EF4-FFF2-40B4-BE49-F238E27FC236}">
              <a16:creationId xmlns:a16="http://schemas.microsoft.com/office/drawing/2014/main" id="{AA23E956-298A-F8C0-015B-6E422EA2D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113486046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54</xdr:row>
      <xdr:rowOff>0</xdr:rowOff>
    </xdr:from>
    <xdr:to>
      <xdr:col>16</xdr:col>
      <xdr:colOff>16121</xdr:colOff>
      <xdr:row>55</xdr:row>
      <xdr:rowOff>0</xdr:rowOff>
    </xdr:to>
    <xdr:pic>
      <xdr:nvPicPr>
        <xdr:cNvPr id="84" name="Image 83">
          <a:extLst>
            <a:ext uri="{FF2B5EF4-FFF2-40B4-BE49-F238E27FC236}">
              <a16:creationId xmlns:a16="http://schemas.microsoft.com/office/drawing/2014/main" id="{2F2A78AE-B362-27A4-F077-D46776BED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115720091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55</xdr:row>
      <xdr:rowOff>1</xdr:rowOff>
    </xdr:from>
    <xdr:to>
      <xdr:col>16</xdr:col>
      <xdr:colOff>16121</xdr:colOff>
      <xdr:row>56</xdr:row>
      <xdr:rowOff>1</xdr:rowOff>
    </xdr:to>
    <xdr:pic>
      <xdr:nvPicPr>
        <xdr:cNvPr id="85" name="Image 84">
          <a:extLst>
            <a:ext uri="{FF2B5EF4-FFF2-40B4-BE49-F238E27FC236}">
              <a16:creationId xmlns:a16="http://schemas.microsoft.com/office/drawing/2014/main" id="{82E759E1-ABB1-5CC9-1493-4C8F75460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117954137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56</xdr:row>
      <xdr:rowOff>0</xdr:rowOff>
    </xdr:from>
    <xdr:to>
      <xdr:col>16</xdr:col>
      <xdr:colOff>16121</xdr:colOff>
      <xdr:row>57</xdr:row>
      <xdr:rowOff>0</xdr:rowOff>
    </xdr:to>
    <xdr:pic>
      <xdr:nvPicPr>
        <xdr:cNvPr id="86" name="Image 85">
          <a:extLst>
            <a:ext uri="{FF2B5EF4-FFF2-40B4-BE49-F238E27FC236}">
              <a16:creationId xmlns:a16="http://schemas.microsoft.com/office/drawing/2014/main" id="{ED84B867-E0F8-4A6D-6871-D761E51BF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120188182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57</xdr:row>
      <xdr:rowOff>1</xdr:rowOff>
    </xdr:from>
    <xdr:to>
      <xdr:col>16</xdr:col>
      <xdr:colOff>16121</xdr:colOff>
      <xdr:row>58</xdr:row>
      <xdr:rowOff>1</xdr:rowOff>
    </xdr:to>
    <xdr:pic>
      <xdr:nvPicPr>
        <xdr:cNvPr id="87" name="Image 86">
          <a:extLst>
            <a:ext uri="{FF2B5EF4-FFF2-40B4-BE49-F238E27FC236}">
              <a16:creationId xmlns:a16="http://schemas.microsoft.com/office/drawing/2014/main" id="{B037C3CF-55DD-7993-24DB-FF0D23540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122422228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58</xdr:row>
      <xdr:rowOff>0</xdr:rowOff>
    </xdr:from>
    <xdr:to>
      <xdr:col>16</xdr:col>
      <xdr:colOff>16121</xdr:colOff>
      <xdr:row>59</xdr:row>
      <xdr:rowOff>0</xdr:rowOff>
    </xdr:to>
    <xdr:pic>
      <xdr:nvPicPr>
        <xdr:cNvPr id="88" name="Image 87">
          <a:extLst>
            <a:ext uri="{FF2B5EF4-FFF2-40B4-BE49-F238E27FC236}">
              <a16:creationId xmlns:a16="http://schemas.microsoft.com/office/drawing/2014/main" id="{CA8FB24F-C27A-812D-CB39-4BFD5CF1F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124656273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59</xdr:row>
      <xdr:rowOff>1</xdr:rowOff>
    </xdr:from>
    <xdr:to>
      <xdr:col>16</xdr:col>
      <xdr:colOff>16121</xdr:colOff>
      <xdr:row>60</xdr:row>
      <xdr:rowOff>1</xdr:rowOff>
    </xdr:to>
    <xdr:pic>
      <xdr:nvPicPr>
        <xdr:cNvPr id="90" name="Image 89">
          <a:extLst>
            <a:ext uri="{FF2B5EF4-FFF2-40B4-BE49-F238E27FC236}">
              <a16:creationId xmlns:a16="http://schemas.microsoft.com/office/drawing/2014/main" id="{9F7DBC99-86D3-8CDC-3336-64B6264B2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126890319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60</xdr:row>
      <xdr:rowOff>0</xdr:rowOff>
    </xdr:from>
    <xdr:to>
      <xdr:col>16</xdr:col>
      <xdr:colOff>16121</xdr:colOff>
      <xdr:row>61</xdr:row>
      <xdr:rowOff>0</xdr:rowOff>
    </xdr:to>
    <xdr:pic>
      <xdr:nvPicPr>
        <xdr:cNvPr id="91" name="Image 90">
          <a:extLst>
            <a:ext uri="{FF2B5EF4-FFF2-40B4-BE49-F238E27FC236}">
              <a16:creationId xmlns:a16="http://schemas.microsoft.com/office/drawing/2014/main" id="{32576644-870A-D27B-4721-699396A59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129124364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61</xdr:row>
      <xdr:rowOff>1</xdr:rowOff>
    </xdr:from>
    <xdr:to>
      <xdr:col>16</xdr:col>
      <xdr:colOff>16121</xdr:colOff>
      <xdr:row>62</xdr:row>
      <xdr:rowOff>1</xdr:rowOff>
    </xdr:to>
    <xdr:pic>
      <xdr:nvPicPr>
        <xdr:cNvPr id="92" name="Image 91">
          <a:extLst>
            <a:ext uri="{FF2B5EF4-FFF2-40B4-BE49-F238E27FC236}">
              <a16:creationId xmlns:a16="http://schemas.microsoft.com/office/drawing/2014/main" id="{EEE623B1-BC73-F5B1-9451-4DE324C81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131358410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62</xdr:row>
      <xdr:rowOff>0</xdr:rowOff>
    </xdr:from>
    <xdr:to>
      <xdr:col>16</xdr:col>
      <xdr:colOff>16121</xdr:colOff>
      <xdr:row>63</xdr:row>
      <xdr:rowOff>0</xdr:rowOff>
    </xdr:to>
    <xdr:pic>
      <xdr:nvPicPr>
        <xdr:cNvPr id="93" name="Image 92">
          <a:extLst>
            <a:ext uri="{FF2B5EF4-FFF2-40B4-BE49-F238E27FC236}">
              <a16:creationId xmlns:a16="http://schemas.microsoft.com/office/drawing/2014/main" id="{8FB4BA5D-4E8F-EA30-D998-C27DA7518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133592455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63</xdr:row>
      <xdr:rowOff>0</xdr:rowOff>
    </xdr:from>
    <xdr:to>
      <xdr:col>16</xdr:col>
      <xdr:colOff>16121</xdr:colOff>
      <xdr:row>64</xdr:row>
      <xdr:rowOff>0</xdr:rowOff>
    </xdr:to>
    <xdr:pic>
      <xdr:nvPicPr>
        <xdr:cNvPr id="94" name="Image 93">
          <a:extLst>
            <a:ext uri="{FF2B5EF4-FFF2-40B4-BE49-F238E27FC236}">
              <a16:creationId xmlns:a16="http://schemas.microsoft.com/office/drawing/2014/main" id="{A6C952C6-971B-8D84-C801-C2019CF94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135826500"/>
          <a:ext cx="2775600" cy="2223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64</xdr:row>
      <xdr:rowOff>1</xdr:rowOff>
    </xdr:from>
    <xdr:to>
      <xdr:col>16</xdr:col>
      <xdr:colOff>16121</xdr:colOff>
      <xdr:row>65</xdr:row>
      <xdr:rowOff>1</xdr:rowOff>
    </xdr:to>
    <xdr:pic>
      <xdr:nvPicPr>
        <xdr:cNvPr id="95" name="Image 94">
          <a:extLst>
            <a:ext uri="{FF2B5EF4-FFF2-40B4-BE49-F238E27FC236}">
              <a16:creationId xmlns:a16="http://schemas.microsoft.com/office/drawing/2014/main" id="{A31AB8A4-8F2E-9194-A343-95BBCBF31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6591" y="138060546"/>
          <a:ext cx="2775600" cy="222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65</xdr:row>
      <xdr:rowOff>0</xdr:rowOff>
    </xdr:from>
    <xdr:to>
      <xdr:col>15</xdr:col>
      <xdr:colOff>2764170</xdr:colOff>
      <xdr:row>66</xdr:row>
      <xdr:rowOff>0</xdr:rowOff>
    </xdr:to>
    <xdr:pic>
      <xdr:nvPicPr>
        <xdr:cNvPr id="96" name="Image 95">
          <a:extLst>
            <a:ext uri="{FF2B5EF4-FFF2-40B4-BE49-F238E27FC236}">
              <a16:creationId xmlns:a16="http://schemas.microsoft.com/office/drawing/2014/main" id="{52540EB4-9AC6-3D09-5722-690A17BE8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399984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66</xdr:row>
      <xdr:rowOff>0</xdr:rowOff>
    </xdr:from>
    <xdr:to>
      <xdr:col>15</xdr:col>
      <xdr:colOff>2764170</xdr:colOff>
      <xdr:row>67</xdr:row>
      <xdr:rowOff>0</xdr:rowOff>
    </xdr:to>
    <xdr:pic>
      <xdr:nvPicPr>
        <xdr:cNvPr id="97" name="Image 96">
          <a:extLst>
            <a:ext uri="{FF2B5EF4-FFF2-40B4-BE49-F238E27FC236}">
              <a16:creationId xmlns:a16="http://schemas.microsoft.com/office/drawing/2014/main" id="{E1758A2B-A4F0-407D-D44C-696D8EA28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422273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67</xdr:row>
      <xdr:rowOff>0</xdr:rowOff>
    </xdr:from>
    <xdr:to>
      <xdr:col>15</xdr:col>
      <xdr:colOff>2764170</xdr:colOff>
      <xdr:row>68</xdr:row>
      <xdr:rowOff>0</xdr:rowOff>
    </xdr:to>
    <xdr:pic>
      <xdr:nvPicPr>
        <xdr:cNvPr id="98" name="Image 97">
          <a:extLst>
            <a:ext uri="{FF2B5EF4-FFF2-40B4-BE49-F238E27FC236}">
              <a16:creationId xmlns:a16="http://schemas.microsoft.com/office/drawing/2014/main" id="{025E21C7-C625-E736-2F8E-217996A8C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444561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68</xdr:row>
      <xdr:rowOff>0</xdr:rowOff>
    </xdr:from>
    <xdr:to>
      <xdr:col>15</xdr:col>
      <xdr:colOff>2764170</xdr:colOff>
      <xdr:row>69</xdr:row>
      <xdr:rowOff>0</xdr:rowOff>
    </xdr:to>
    <xdr:pic>
      <xdr:nvPicPr>
        <xdr:cNvPr id="99" name="Image 98">
          <a:extLst>
            <a:ext uri="{FF2B5EF4-FFF2-40B4-BE49-F238E27FC236}">
              <a16:creationId xmlns:a16="http://schemas.microsoft.com/office/drawing/2014/main" id="{6CCBB77C-FA13-EE13-4F87-360E323B9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466850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69</xdr:row>
      <xdr:rowOff>0</xdr:rowOff>
    </xdr:from>
    <xdr:to>
      <xdr:col>15</xdr:col>
      <xdr:colOff>2764170</xdr:colOff>
      <xdr:row>70</xdr:row>
      <xdr:rowOff>0</xdr:rowOff>
    </xdr:to>
    <xdr:pic>
      <xdr:nvPicPr>
        <xdr:cNvPr id="100" name="Image 99">
          <a:extLst>
            <a:ext uri="{FF2B5EF4-FFF2-40B4-BE49-F238E27FC236}">
              <a16:creationId xmlns:a16="http://schemas.microsoft.com/office/drawing/2014/main" id="{4F912B32-05A7-52B6-EEB5-59A0AFE63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489138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70</xdr:row>
      <xdr:rowOff>0</xdr:rowOff>
    </xdr:from>
    <xdr:to>
      <xdr:col>15</xdr:col>
      <xdr:colOff>2764170</xdr:colOff>
      <xdr:row>71</xdr:row>
      <xdr:rowOff>0</xdr:rowOff>
    </xdr:to>
    <xdr:pic>
      <xdr:nvPicPr>
        <xdr:cNvPr id="101" name="Image 100">
          <a:extLst>
            <a:ext uri="{FF2B5EF4-FFF2-40B4-BE49-F238E27FC236}">
              <a16:creationId xmlns:a16="http://schemas.microsoft.com/office/drawing/2014/main" id="{13AE9707-D315-A707-D5C7-6633A1E40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511427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71</xdr:row>
      <xdr:rowOff>0</xdr:rowOff>
    </xdr:from>
    <xdr:to>
      <xdr:col>15</xdr:col>
      <xdr:colOff>2764170</xdr:colOff>
      <xdr:row>72</xdr:row>
      <xdr:rowOff>0</xdr:rowOff>
    </xdr:to>
    <xdr:pic>
      <xdr:nvPicPr>
        <xdr:cNvPr id="102" name="Image 101">
          <a:extLst>
            <a:ext uri="{FF2B5EF4-FFF2-40B4-BE49-F238E27FC236}">
              <a16:creationId xmlns:a16="http://schemas.microsoft.com/office/drawing/2014/main" id="{2BFB8611-EB8C-7FFB-C73A-1DFB7350C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533715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72</xdr:row>
      <xdr:rowOff>0</xdr:rowOff>
    </xdr:from>
    <xdr:to>
      <xdr:col>15</xdr:col>
      <xdr:colOff>2764170</xdr:colOff>
      <xdr:row>73</xdr:row>
      <xdr:rowOff>0</xdr:rowOff>
    </xdr:to>
    <xdr:pic>
      <xdr:nvPicPr>
        <xdr:cNvPr id="103" name="Image 102">
          <a:extLst>
            <a:ext uri="{FF2B5EF4-FFF2-40B4-BE49-F238E27FC236}">
              <a16:creationId xmlns:a16="http://schemas.microsoft.com/office/drawing/2014/main" id="{2BB98B31-8076-1F32-8E3F-0604908AE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556004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73</xdr:row>
      <xdr:rowOff>0</xdr:rowOff>
    </xdr:from>
    <xdr:to>
      <xdr:col>15</xdr:col>
      <xdr:colOff>2764170</xdr:colOff>
      <xdr:row>74</xdr:row>
      <xdr:rowOff>0</xdr:rowOff>
    </xdr:to>
    <xdr:pic>
      <xdr:nvPicPr>
        <xdr:cNvPr id="104" name="Image 103">
          <a:extLst>
            <a:ext uri="{FF2B5EF4-FFF2-40B4-BE49-F238E27FC236}">
              <a16:creationId xmlns:a16="http://schemas.microsoft.com/office/drawing/2014/main" id="{75A41AA6-0332-0648-F531-1FECAF81D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578292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74</xdr:row>
      <xdr:rowOff>0</xdr:rowOff>
    </xdr:from>
    <xdr:to>
      <xdr:col>15</xdr:col>
      <xdr:colOff>2764170</xdr:colOff>
      <xdr:row>75</xdr:row>
      <xdr:rowOff>0</xdr:rowOff>
    </xdr:to>
    <xdr:pic>
      <xdr:nvPicPr>
        <xdr:cNvPr id="105" name="Image 104">
          <a:extLst>
            <a:ext uri="{FF2B5EF4-FFF2-40B4-BE49-F238E27FC236}">
              <a16:creationId xmlns:a16="http://schemas.microsoft.com/office/drawing/2014/main" id="{05BE451C-DEEC-7A7B-B9D7-5ADB2CE13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600581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75</xdr:row>
      <xdr:rowOff>0</xdr:rowOff>
    </xdr:from>
    <xdr:to>
      <xdr:col>15</xdr:col>
      <xdr:colOff>2764170</xdr:colOff>
      <xdr:row>76</xdr:row>
      <xdr:rowOff>0</xdr:rowOff>
    </xdr:to>
    <xdr:pic>
      <xdr:nvPicPr>
        <xdr:cNvPr id="106" name="Image 105">
          <a:extLst>
            <a:ext uri="{FF2B5EF4-FFF2-40B4-BE49-F238E27FC236}">
              <a16:creationId xmlns:a16="http://schemas.microsoft.com/office/drawing/2014/main" id="{32A3A6F4-F103-433F-C2B8-331209456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622869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76</xdr:row>
      <xdr:rowOff>0</xdr:rowOff>
    </xdr:from>
    <xdr:to>
      <xdr:col>15</xdr:col>
      <xdr:colOff>2764170</xdr:colOff>
      <xdr:row>77</xdr:row>
      <xdr:rowOff>0</xdr:rowOff>
    </xdr:to>
    <xdr:pic>
      <xdr:nvPicPr>
        <xdr:cNvPr id="107" name="Image 106">
          <a:extLst>
            <a:ext uri="{FF2B5EF4-FFF2-40B4-BE49-F238E27FC236}">
              <a16:creationId xmlns:a16="http://schemas.microsoft.com/office/drawing/2014/main" id="{818F1ED2-3FE7-2079-587D-F2A2A9626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645158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77</xdr:row>
      <xdr:rowOff>0</xdr:rowOff>
    </xdr:from>
    <xdr:to>
      <xdr:col>15</xdr:col>
      <xdr:colOff>2764170</xdr:colOff>
      <xdr:row>78</xdr:row>
      <xdr:rowOff>0</xdr:rowOff>
    </xdr:to>
    <xdr:pic>
      <xdr:nvPicPr>
        <xdr:cNvPr id="108" name="Image 107">
          <a:extLst>
            <a:ext uri="{FF2B5EF4-FFF2-40B4-BE49-F238E27FC236}">
              <a16:creationId xmlns:a16="http://schemas.microsoft.com/office/drawing/2014/main" id="{1D38514F-E973-6BD6-3069-6FCE1506D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22955250" y="166744650"/>
          <a:ext cx="2775600" cy="222048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78</xdr:row>
      <xdr:rowOff>0</xdr:rowOff>
    </xdr:from>
    <xdr:to>
      <xdr:col>15</xdr:col>
      <xdr:colOff>2764170</xdr:colOff>
      <xdr:row>79</xdr:row>
      <xdr:rowOff>0</xdr:rowOff>
    </xdr:to>
    <xdr:pic>
      <xdr:nvPicPr>
        <xdr:cNvPr id="109" name="Image 108">
          <a:extLst>
            <a:ext uri="{FF2B5EF4-FFF2-40B4-BE49-F238E27FC236}">
              <a16:creationId xmlns:a16="http://schemas.microsoft.com/office/drawing/2014/main" id="{EA068E92-3921-AF47-07E8-3F02F9D57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689735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79</xdr:row>
      <xdr:rowOff>0</xdr:rowOff>
    </xdr:from>
    <xdr:to>
      <xdr:col>15</xdr:col>
      <xdr:colOff>2764170</xdr:colOff>
      <xdr:row>80</xdr:row>
      <xdr:rowOff>0</xdr:rowOff>
    </xdr:to>
    <xdr:pic>
      <xdr:nvPicPr>
        <xdr:cNvPr id="110" name="Image 109">
          <a:extLst>
            <a:ext uri="{FF2B5EF4-FFF2-40B4-BE49-F238E27FC236}">
              <a16:creationId xmlns:a16="http://schemas.microsoft.com/office/drawing/2014/main" id="{0F1C2268-0CA4-42A3-5AB1-8446A44C6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712023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80</xdr:row>
      <xdr:rowOff>0</xdr:rowOff>
    </xdr:from>
    <xdr:to>
      <xdr:col>15</xdr:col>
      <xdr:colOff>2764170</xdr:colOff>
      <xdr:row>81</xdr:row>
      <xdr:rowOff>0</xdr:rowOff>
    </xdr:to>
    <xdr:pic>
      <xdr:nvPicPr>
        <xdr:cNvPr id="111" name="Image 110">
          <a:extLst>
            <a:ext uri="{FF2B5EF4-FFF2-40B4-BE49-F238E27FC236}">
              <a16:creationId xmlns:a16="http://schemas.microsoft.com/office/drawing/2014/main" id="{90536517-CD42-C0C7-35F3-B2F8B58B0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734312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81</xdr:row>
      <xdr:rowOff>0</xdr:rowOff>
    </xdr:from>
    <xdr:to>
      <xdr:col>15</xdr:col>
      <xdr:colOff>2764170</xdr:colOff>
      <xdr:row>82</xdr:row>
      <xdr:rowOff>0</xdr:rowOff>
    </xdr:to>
    <xdr:pic>
      <xdr:nvPicPr>
        <xdr:cNvPr id="112" name="Image 111">
          <a:extLst>
            <a:ext uri="{FF2B5EF4-FFF2-40B4-BE49-F238E27FC236}">
              <a16:creationId xmlns:a16="http://schemas.microsoft.com/office/drawing/2014/main" id="{F2C6E5ED-A582-0056-E28A-F2279BA9C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756600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82</xdr:row>
      <xdr:rowOff>0</xdr:rowOff>
    </xdr:from>
    <xdr:to>
      <xdr:col>15</xdr:col>
      <xdr:colOff>2764170</xdr:colOff>
      <xdr:row>83</xdr:row>
      <xdr:rowOff>0</xdr:rowOff>
    </xdr:to>
    <xdr:pic>
      <xdr:nvPicPr>
        <xdr:cNvPr id="113" name="Image 112">
          <a:extLst>
            <a:ext uri="{FF2B5EF4-FFF2-40B4-BE49-F238E27FC236}">
              <a16:creationId xmlns:a16="http://schemas.microsoft.com/office/drawing/2014/main" id="{236E7313-66D0-EFE9-EB71-2B0EE415C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778889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83</xdr:row>
      <xdr:rowOff>0</xdr:rowOff>
    </xdr:from>
    <xdr:to>
      <xdr:col>15</xdr:col>
      <xdr:colOff>2764170</xdr:colOff>
      <xdr:row>84</xdr:row>
      <xdr:rowOff>0</xdr:rowOff>
    </xdr:to>
    <xdr:pic>
      <xdr:nvPicPr>
        <xdr:cNvPr id="114" name="Image 113">
          <a:extLst>
            <a:ext uri="{FF2B5EF4-FFF2-40B4-BE49-F238E27FC236}">
              <a16:creationId xmlns:a16="http://schemas.microsoft.com/office/drawing/2014/main" id="{EB5424C5-782A-BF25-CF5E-E6312A8D0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801177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84</xdr:row>
      <xdr:rowOff>0</xdr:rowOff>
    </xdr:from>
    <xdr:to>
      <xdr:col>15</xdr:col>
      <xdr:colOff>2764170</xdr:colOff>
      <xdr:row>85</xdr:row>
      <xdr:rowOff>0</xdr:rowOff>
    </xdr:to>
    <xdr:pic>
      <xdr:nvPicPr>
        <xdr:cNvPr id="115" name="Image 114">
          <a:extLst>
            <a:ext uri="{FF2B5EF4-FFF2-40B4-BE49-F238E27FC236}">
              <a16:creationId xmlns:a16="http://schemas.microsoft.com/office/drawing/2014/main" id="{A71F4A6A-0243-C75A-5EF9-096002518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823466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85</xdr:row>
      <xdr:rowOff>0</xdr:rowOff>
    </xdr:from>
    <xdr:to>
      <xdr:col>15</xdr:col>
      <xdr:colOff>2764170</xdr:colOff>
      <xdr:row>86</xdr:row>
      <xdr:rowOff>0</xdr:rowOff>
    </xdr:to>
    <xdr:pic>
      <xdr:nvPicPr>
        <xdr:cNvPr id="116" name="Image 115">
          <a:extLst>
            <a:ext uri="{FF2B5EF4-FFF2-40B4-BE49-F238E27FC236}">
              <a16:creationId xmlns:a16="http://schemas.microsoft.com/office/drawing/2014/main" id="{697B79A3-8956-E5C1-6E27-6241EF7DC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845754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86</xdr:row>
      <xdr:rowOff>0</xdr:rowOff>
    </xdr:from>
    <xdr:to>
      <xdr:col>15</xdr:col>
      <xdr:colOff>2764170</xdr:colOff>
      <xdr:row>87</xdr:row>
      <xdr:rowOff>0</xdr:rowOff>
    </xdr:to>
    <xdr:pic>
      <xdr:nvPicPr>
        <xdr:cNvPr id="117" name="Image 116">
          <a:extLst>
            <a:ext uri="{FF2B5EF4-FFF2-40B4-BE49-F238E27FC236}">
              <a16:creationId xmlns:a16="http://schemas.microsoft.com/office/drawing/2014/main" id="{F0509CE5-C6EB-9DCD-A9C8-7B8F694BC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868043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87</xdr:row>
      <xdr:rowOff>0</xdr:rowOff>
    </xdr:from>
    <xdr:to>
      <xdr:col>15</xdr:col>
      <xdr:colOff>2764170</xdr:colOff>
      <xdr:row>88</xdr:row>
      <xdr:rowOff>0</xdr:rowOff>
    </xdr:to>
    <xdr:pic>
      <xdr:nvPicPr>
        <xdr:cNvPr id="118" name="Image 117">
          <a:extLst>
            <a:ext uri="{FF2B5EF4-FFF2-40B4-BE49-F238E27FC236}">
              <a16:creationId xmlns:a16="http://schemas.microsoft.com/office/drawing/2014/main" id="{E0D7520F-6174-B363-B2CE-C17FE6C3B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890331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88</xdr:row>
      <xdr:rowOff>0</xdr:rowOff>
    </xdr:from>
    <xdr:to>
      <xdr:col>15</xdr:col>
      <xdr:colOff>2764170</xdr:colOff>
      <xdr:row>89</xdr:row>
      <xdr:rowOff>0</xdr:rowOff>
    </xdr:to>
    <xdr:pic>
      <xdr:nvPicPr>
        <xdr:cNvPr id="119" name="Image 118">
          <a:extLst>
            <a:ext uri="{FF2B5EF4-FFF2-40B4-BE49-F238E27FC236}">
              <a16:creationId xmlns:a16="http://schemas.microsoft.com/office/drawing/2014/main" id="{3754B950-FBCD-C57F-5F5C-21DAA0FF3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912620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89</xdr:row>
      <xdr:rowOff>0</xdr:rowOff>
    </xdr:from>
    <xdr:to>
      <xdr:col>15</xdr:col>
      <xdr:colOff>2764170</xdr:colOff>
      <xdr:row>90</xdr:row>
      <xdr:rowOff>0</xdr:rowOff>
    </xdr:to>
    <xdr:pic>
      <xdr:nvPicPr>
        <xdr:cNvPr id="120" name="Image 119">
          <a:extLst>
            <a:ext uri="{FF2B5EF4-FFF2-40B4-BE49-F238E27FC236}">
              <a16:creationId xmlns:a16="http://schemas.microsoft.com/office/drawing/2014/main" id="{19661581-A4C9-6D12-00F6-FD389DFF9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934908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90</xdr:row>
      <xdr:rowOff>0</xdr:rowOff>
    </xdr:from>
    <xdr:to>
      <xdr:col>15</xdr:col>
      <xdr:colOff>2764170</xdr:colOff>
      <xdr:row>91</xdr:row>
      <xdr:rowOff>0</xdr:rowOff>
    </xdr:to>
    <xdr:pic>
      <xdr:nvPicPr>
        <xdr:cNvPr id="121" name="Image 120">
          <a:extLst>
            <a:ext uri="{FF2B5EF4-FFF2-40B4-BE49-F238E27FC236}">
              <a16:creationId xmlns:a16="http://schemas.microsoft.com/office/drawing/2014/main" id="{E68193FC-38F8-B55D-FCF8-AA96187E8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957197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91</xdr:row>
      <xdr:rowOff>0</xdr:rowOff>
    </xdr:from>
    <xdr:to>
      <xdr:col>15</xdr:col>
      <xdr:colOff>2764170</xdr:colOff>
      <xdr:row>92</xdr:row>
      <xdr:rowOff>0</xdr:rowOff>
    </xdr:to>
    <xdr:pic>
      <xdr:nvPicPr>
        <xdr:cNvPr id="122" name="Image 121">
          <a:extLst>
            <a:ext uri="{FF2B5EF4-FFF2-40B4-BE49-F238E27FC236}">
              <a16:creationId xmlns:a16="http://schemas.microsoft.com/office/drawing/2014/main" id="{0449DDAB-F3AC-2997-0246-38A88ACBD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1979485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92</xdr:row>
      <xdr:rowOff>0</xdr:rowOff>
    </xdr:from>
    <xdr:to>
      <xdr:col>15</xdr:col>
      <xdr:colOff>2764170</xdr:colOff>
      <xdr:row>93</xdr:row>
      <xdr:rowOff>0</xdr:rowOff>
    </xdr:to>
    <xdr:pic>
      <xdr:nvPicPr>
        <xdr:cNvPr id="123" name="Image 122">
          <a:extLst>
            <a:ext uri="{FF2B5EF4-FFF2-40B4-BE49-F238E27FC236}">
              <a16:creationId xmlns:a16="http://schemas.microsoft.com/office/drawing/2014/main" id="{D990172B-65F6-1625-8DD0-DDB72D134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001774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93</xdr:row>
      <xdr:rowOff>0</xdr:rowOff>
    </xdr:from>
    <xdr:to>
      <xdr:col>15</xdr:col>
      <xdr:colOff>2764170</xdr:colOff>
      <xdr:row>94</xdr:row>
      <xdr:rowOff>0</xdr:rowOff>
    </xdr:to>
    <xdr:pic>
      <xdr:nvPicPr>
        <xdr:cNvPr id="124" name="Image 123">
          <a:extLst>
            <a:ext uri="{FF2B5EF4-FFF2-40B4-BE49-F238E27FC236}">
              <a16:creationId xmlns:a16="http://schemas.microsoft.com/office/drawing/2014/main" id="{C8028C3B-7F0A-42F1-9710-0CB0C30FD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024062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94</xdr:row>
      <xdr:rowOff>0</xdr:rowOff>
    </xdr:from>
    <xdr:to>
      <xdr:col>15</xdr:col>
      <xdr:colOff>2764170</xdr:colOff>
      <xdr:row>95</xdr:row>
      <xdr:rowOff>0</xdr:rowOff>
    </xdr:to>
    <xdr:pic>
      <xdr:nvPicPr>
        <xdr:cNvPr id="125" name="Image 124">
          <a:extLst>
            <a:ext uri="{FF2B5EF4-FFF2-40B4-BE49-F238E27FC236}">
              <a16:creationId xmlns:a16="http://schemas.microsoft.com/office/drawing/2014/main" id="{09EA4E78-B103-95FD-E1ED-FF77D0BCB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046351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95</xdr:row>
      <xdr:rowOff>0</xdr:rowOff>
    </xdr:from>
    <xdr:to>
      <xdr:col>15</xdr:col>
      <xdr:colOff>2764170</xdr:colOff>
      <xdr:row>96</xdr:row>
      <xdr:rowOff>0</xdr:rowOff>
    </xdr:to>
    <xdr:pic>
      <xdr:nvPicPr>
        <xdr:cNvPr id="126" name="Image 125">
          <a:extLst>
            <a:ext uri="{FF2B5EF4-FFF2-40B4-BE49-F238E27FC236}">
              <a16:creationId xmlns:a16="http://schemas.microsoft.com/office/drawing/2014/main" id="{DA82D8B3-E37D-C04F-D0AC-BDA1F13F2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068639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96</xdr:row>
      <xdr:rowOff>0</xdr:rowOff>
    </xdr:from>
    <xdr:to>
      <xdr:col>15</xdr:col>
      <xdr:colOff>2764170</xdr:colOff>
      <xdr:row>97</xdr:row>
      <xdr:rowOff>0</xdr:rowOff>
    </xdr:to>
    <xdr:pic>
      <xdr:nvPicPr>
        <xdr:cNvPr id="127" name="Image 126">
          <a:extLst>
            <a:ext uri="{FF2B5EF4-FFF2-40B4-BE49-F238E27FC236}">
              <a16:creationId xmlns:a16="http://schemas.microsoft.com/office/drawing/2014/main" id="{D8ACEFBE-A2FF-A6ED-318D-6DBCA5A23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090928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97</xdr:row>
      <xdr:rowOff>0</xdr:rowOff>
    </xdr:from>
    <xdr:to>
      <xdr:col>15</xdr:col>
      <xdr:colOff>2764170</xdr:colOff>
      <xdr:row>98</xdr:row>
      <xdr:rowOff>0</xdr:rowOff>
    </xdr:to>
    <xdr:pic>
      <xdr:nvPicPr>
        <xdr:cNvPr id="128" name="Image 127">
          <a:extLst>
            <a:ext uri="{FF2B5EF4-FFF2-40B4-BE49-F238E27FC236}">
              <a16:creationId xmlns:a16="http://schemas.microsoft.com/office/drawing/2014/main" id="{E97E4B51-B68A-44DB-8FB0-4544644BA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113216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98</xdr:row>
      <xdr:rowOff>0</xdr:rowOff>
    </xdr:from>
    <xdr:to>
      <xdr:col>15</xdr:col>
      <xdr:colOff>2764170</xdr:colOff>
      <xdr:row>99</xdr:row>
      <xdr:rowOff>0</xdr:rowOff>
    </xdr:to>
    <xdr:pic>
      <xdr:nvPicPr>
        <xdr:cNvPr id="129" name="Image 128">
          <a:extLst>
            <a:ext uri="{FF2B5EF4-FFF2-40B4-BE49-F238E27FC236}">
              <a16:creationId xmlns:a16="http://schemas.microsoft.com/office/drawing/2014/main" id="{15510BF6-10E9-8082-8F49-56D38D479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135505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99</xdr:row>
      <xdr:rowOff>0</xdr:rowOff>
    </xdr:from>
    <xdr:to>
      <xdr:col>15</xdr:col>
      <xdr:colOff>2764170</xdr:colOff>
      <xdr:row>100</xdr:row>
      <xdr:rowOff>0</xdr:rowOff>
    </xdr:to>
    <xdr:pic>
      <xdr:nvPicPr>
        <xdr:cNvPr id="130" name="Image 129">
          <a:extLst>
            <a:ext uri="{FF2B5EF4-FFF2-40B4-BE49-F238E27FC236}">
              <a16:creationId xmlns:a16="http://schemas.microsoft.com/office/drawing/2014/main" id="{C7D2FB19-E96F-E05D-A4B9-E75DF5DFB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157793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100</xdr:row>
      <xdr:rowOff>0</xdr:rowOff>
    </xdr:from>
    <xdr:to>
      <xdr:col>15</xdr:col>
      <xdr:colOff>2764170</xdr:colOff>
      <xdr:row>101</xdr:row>
      <xdr:rowOff>0</xdr:rowOff>
    </xdr:to>
    <xdr:pic>
      <xdr:nvPicPr>
        <xdr:cNvPr id="131" name="Image 130">
          <a:extLst>
            <a:ext uri="{FF2B5EF4-FFF2-40B4-BE49-F238E27FC236}">
              <a16:creationId xmlns:a16="http://schemas.microsoft.com/office/drawing/2014/main" id="{E2F76CC5-360F-34F8-59B5-4D72EE500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180082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101</xdr:row>
      <xdr:rowOff>0</xdr:rowOff>
    </xdr:from>
    <xdr:to>
      <xdr:col>15</xdr:col>
      <xdr:colOff>2764170</xdr:colOff>
      <xdr:row>102</xdr:row>
      <xdr:rowOff>0</xdr:rowOff>
    </xdr:to>
    <xdr:pic>
      <xdr:nvPicPr>
        <xdr:cNvPr id="132" name="Image 131">
          <a:extLst>
            <a:ext uri="{FF2B5EF4-FFF2-40B4-BE49-F238E27FC236}">
              <a16:creationId xmlns:a16="http://schemas.microsoft.com/office/drawing/2014/main" id="{7134DA2B-BAFE-5C5B-456F-7214F71B9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202370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2764170</xdr:colOff>
      <xdr:row>103</xdr:row>
      <xdr:rowOff>0</xdr:rowOff>
    </xdr:to>
    <xdr:pic>
      <xdr:nvPicPr>
        <xdr:cNvPr id="133" name="Image 132">
          <a:extLst>
            <a:ext uri="{FF2B5EF4-FFF2-40B4-BE49-F238E27FC236}">
              <a16:creationId xmlns:a16="http://schemas.microsoft.com/office/drawing/2014/main" id="{E4A82C9C-D2CE-FC0F-441E-0B0CA2D6F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224659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103</xdr:row>
      <xdr:rowOff>0</xdr:rowOff>
    </xdr:from>
    <xdr:to>
      <xdr:col>15</xdr:col>
      <xdr:colOff>2764170</xdr:colOff>
      <xdr:row>104</xdr:row>
      <xdr:rowOff>0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9DEA9EAA-DDA0-9149-3E11-CA8CCEA97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00821" y="224939679"/>
          <a:ext cx="2775600" cy="22201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104</xdr:row>
      <xdr:rowOff>0</xdr:rowOff>
    </xdr:from>
    <xdr:to>
      <xdr:col>15</xdr:col>
      <xdr:colOff>2764170</xdr:colOff>
      <xdr:row>105</xdr:row>
      <xdr:rowOff>0</xdr:rowOff>
    </xdr:to>
    <xdr:pic>
      <xdr:nvPicPr>
        <xdr:cNvPr id="89" name="Image 88">
          <a:extLst>
            <a:ext uri="{FF2B5EF4-FFF2-40B4-BE49-F238E27FC236}">
              <a16:creationId xmlns:a16="http://schemas.microsoft.com/office/drawing/2014/main" id="{B6D42A05-BA7A-CF92-B82A-59138924F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269236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105</xdr:row>
      <xdr:rowOff>0</xdr:rowOff>
    </xdr:from>
    <xdr:to>
      <xdr:col>15</xdr:col>
      <xdr:colOff>2764170</xdr:colOff>
      <xdr:row>106</xdr:row>
      <xdr:rowOff>0</xdr:rowOff>
    </xdr:to>
    <xdr:pic>
      <xdr:nvPicPr>
        <xdr:cNvPr id="134" name="Image 133">
          <a:extLst>
            <a:ext uri="{FF2B5EF4-FFF2-40B4-BE49-F238E27FC236}">
              <a16:creationId xmlns:a16="http://schemas.microsoft.com/office/drawing/2014/main" id="{78F05A81-EBB0-5C38-A05E-3090FF8E2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291524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106</xdr:row>
      <xdr:rowOff>0</xdr:rowOff>
    </xdr:from>
    <xdr:to>
      <xdr:col>15</xdr:col>
      <xdr:colOff>2764170</xdr:colOff>
      <xdr:row>107</xdr:row>
      <xdr:rowOff>0</xdr:rowOff>
    </xdr:to>
    <xdr:pic>
      <xdr:nvPicPr>
        <xdr:cNvPr id="135" name="Image 134">
          <a:extLst>
            <a:ext uri="{FF2B5EF4-FFF2-40B4-BE49-F238E27FC236}">
              <a16:creationId xmlns:a16="http://schemas.microsoft.com/office/drawing/2014/main" id="{C4BC7743-3CFC-F5D9-08CC-AA595E0EC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313813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107</xdr:row>
      <xdr:rowOff>0</xdr:rowOff>
    </xdr:from>
    <xdr:to>
      <xdr:col>15</xdr:col>
      <xdr:colOff>2764170</xdr:colOff>
      <xdr:row>108</xdr:row>
      <xdr:rowOff>0</xdr:rowOff>
    </xdr:to>
    <xdr:pic>
      <xdr:nvPicPr>
        <xdr:cNvPr id="136" name="Image 135">
          <a:extLst>
            <a:ext uri="{FF2B5EF4-FFF2-40B4-BE49-F238E27FC236}">
              <a16:creationId xmlns:a16="http://schemas.microsoft.com/office/drawing/2014/main" id="{5881AF98-5DB6-E74C-94B7-705974F49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336101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108</xdr:row>
      <xdr:rowOff>0</xdr:rowOff>
    </xdr:from>
    <xdr:to>
      <xdr:col>15</xdr:col>
      <xdr:colOff>2764170</xdr:colOff>
      <xdr:row>109</xdr:row>
      <xdr:rowOff>0</xdr:rowOff>
    </xdr:to>
    <xdr:pic>
      <xdr:nvPicPr>
        <xdr:cNvPr id="137" name="Image 136">
          <a:extLst>
            <a:ext uri="{FF2B5EF4-FFF2-40B4-BE49-F238E27FC236}">
              <a16:creationId xmlns:a16="http://schemas.microsoft.com/office/drawing/2014/main" id="{8B6CC5B1-532D-516F-0F94-843866D73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358390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109</xdr:row>
      <xdr:rowOff>0</xdr:rowOff>
    </xdr:from>
    <xdr:to>
      <xdr:col>15</xdr:col>
      <xdr:colOff>2764170</xdr:colOff>
      <xdr:row>110</xdr:row>
      <xdr:rowOff>0</xdr:rowOff>
    </xdr:to>
    <xdr:pic>
      <xdr:nvPicPr>
        <xdr:cNvPr id="138" name="Image 137">
          <a:extLst>
            <a:ext uri="{FF2B5EF4-FFF2-40B4-BE49-F238E27FC236}">
              <a16:creationId xmlns:a16="http://schemas.microsoft.com/office/drawing/2014/main" id="{DF675EA4-C5A8-F44E-5807-D57412FF0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380678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110</xdr:row>
      <xdr:rowOff>0</xdr:rowOff>
    </xdr:from>
    <xdr:to>
      <xdr:col>15</xdr:col>
      <xdr:colOff>2764170</xdr:colOff>
      <xdr:row>111</xdr:row>
      <xdr:rowOff>0</xdr:rowOff>
    </xdr:to>
    <xdr:pic>
      <xdr:nvPicPr>
        <xdr:cNvPr id="139" name="Image 138">
          <a:extLst>
            <a:ext uri="{FF2B5EF4-FFF2-40B4-BE49-F238E27FC236}">
              <a16:creationId xmlns:a16="http://schemas.microsoft.com/office/drawing/2014/main" id="{07E04CD3-487E-87D9-081A-91AAFB882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402967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111</xdr:row>
      <xdr:rowOff>0</xdr:rowOff>
    </xdr:from>
    <xdr:to>
      <xdr:col>15</xdr:col>
      <xdr:colOff>2764170</xdr:colOff>
      <xdr:row>112</xdr:row>
      <xdr:rowOff>0</xdr:rowOff>
    </xdr:to>
    <xdr:pic>
      <xdr:nvPicPr>
        <xdr:cNvPr id="140" name="Image 139">
          <a:extLst>
            <a:ext uri="{FF2B5EF4-FFF2-40B4-BE49-F238E27FC236}">
              <a16:creationId xmlns:a16="http://schemas.microsoft.com/office/drawing/2014/main" id="{3F4F49B2-438B-EDD7-ACE1-41D928B9B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425255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112</xdr:row>
      <xdr:rowOff>0</xdr:rowOff>
    </xdr:from>
    <xdr:to>
      <xdr:col>15</xdr:col>
      <xdr:colOff>2764170</xdr:colOff>
      <xdr:row>113</xdr:row>
      <xdr:rowOff>0</xdr:rowOff>
    </xdr:to>
    <xdr:pic>
      <xdr:nvPicPr>
        <xdr:cNvPr id="142" name="Image 141">
          <a:extLst>
            <a:ext uri="{FF2B5EF4-FFF2-40B4-BE49-F238E27FC236}">
              <a16:creationId xmlns:a16="http://schemas.microsoft.com/office/drawing/2014/main" id="{61C4FD41-1206-8AAE-7E18-FA5ECB6A4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447544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113</xdr:row>
      <xdr:rowOff>0</xdr:rowOff>
    </xdr:from>
    <xdr:to>
      <xdr:col>15</xdr:col>
      <xdr:colOff>2764170</xdr:colOff>
      <xdr:row>114</xdr:row>
      <xdr:rowOff>0</xdr:rowOff>
    </xdr:to>
    <xdr:pic>
      <xdr:nvPicPr>
        <xdr:cNvPr id="143" name="Image 142">
          <a:extLst>
            <a:ext uri="{FF2B5EF4-FFF2-40B4-BE49-F238E27FC236}">
              <a16:creationId xmlns:a16="http://schemas.microsoft.com/office/drawing/2014/main" id="{69FF5B16-CA08-BBCE-8161-A267C4A04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469832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114</xdr:row>
      <xdr:rowOff>0</xdr:rowOff>
    </xdr:from>
    <xdr:to>
      <xdr:col>15</xdr:col>
      <xdr:colOff>2764170</xdr:colOff>
      <xdr:row>115</xdr:row>
      <xdr:rowOff>0</xdr:rowOff>
    </xdr:to>
    <xdr:pic>
      <xdr:nvPicPr>
        <xdr:cNvPr id="144" name="Image 143">
          <a:extLst>
            <a:ext uri="{FF2B5EF4-FFF2-40B4-BE49-F238E27FC236}">
              <a16:creationId xmlns:a16="http://schemas.microsoft.com/office/drawing/2014/main" id="{D2433FDD-D7D0-E199-5462-B52CFADB1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492121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115</xdr:row>
      <xdr:rowOff>0</xdr:rowOff>
    </xdr:from>
    <xdr:to>
      <xdr:col>15</xdr:col>
      <xdr:colOff>2764170</xdr:colOff>
      <xdr:row>116</xdr:row>
      <xdr:rowOff>0</xdr:rowOff>
    </xdr:to>
    <xdr:pic>
      <xdr:nvPicPr>
        <xdr:cNvPr id="145" name="Image 144">
          <a:extLst>
            <a:ext uri="{FF2B5EF4-FFF2-40B4-BE49-F238E27FC236}">
              <a16:creationId xmlns:a16="http://schemas.microsoft.com/office/drawing/2014/main" id="{6367DCA3-082C-B074-05E6-876AA4F3B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514409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116</xdr:row>
      <xdr:rowOff>0</xdr:rowOff>
    </xdr:from>
    <xdr:to>
      <xdr:col>15</xdr:col>
      <xdr:colOff>2764170</xdr:colOff>
      <xdr:row>117</xdr:row>
      <xdr:rowOff>0</xdr:rowOff>
    </xdr:to>
    <xdr:pic>
      <xdr:nvPicPr>
        <xdr:cNvPr id="146" name="Image 145">
          <a:extLst>
            <a:ext uri="{FF2B5EF4-FFF2-40B4-BE49-F238E27FC236}">
              <a16:creationId xmlns:a16="http://schemas.microsoft.com/office/drawing/2014/main" id="{1CA48ECE-B5C7-B42F-987D-159D36C97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536698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117</xdr:row>
      <xdr:rowOff>0</xdr:rowOff>
    </xdr:from>
    <xdr:to>
      <xdr:col>15</xdr:col>
      <xdr:colOff>2764170</xdr:colOff>
      <xdr:row>118</xdr:row>
      <xdr:rowOff>0</xdr:rowOff>
    </xdr:to>
    <xdr:pic>
      <xdr:nvPicPr>
        <xdr:cNvPr id="147" name="Image 146">
          <a:extLst>
            <a:ext uri="{FF2B5EF4-FFF2-40B4-BE49-F238E27FC236}">
              <a16:creationId xmlns:a16="http://schemas.microsoft.com/office/drawing/2014/main" id="{703FFE5E-8688-7C35-6F10-D6CACF9B4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558986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2764170</xdr:colOff>
      <xdr:row>119</xdr:row>
      <xdr:rowOff>0</xdr:rowOff>
    </xdr:to>
    <xdr:pic>
      <xdr:nvPicPr>
        <xdr:cNvPr id="149" name="Image 148">
          <a:extLst>
            <a:ext uri="{FF2B5EF4-FFF2-40B4-BE49-F238E27FC236}">
              <a16:creationId xmlns:a16="http://schemas.microsoft.com/office/drawing/2014/main" id="{296EDEE9-7FC5-8660-1EEF-AA90DB15B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581275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119</xdr:row>
      <xdr:rowOff>0</xdr:rowOff>
    </xdr:from>
    <xdr:to>
      <xdr:col>15</xdr:col>
      <xdr:colOff>2764170</xdr:colOff>
      <xdr:row>120</xdr:row>
      <xdr:rowOff>0</xdr:rowOff>
    </xdr:to>
    <xdr:pic>
      <xdr:nvPicPr>
        <xdr:cNvPr id="150" name="Image 149">
          <a:extLst>
            <a:ext uri="{FF2B5EF4-FFF2-40B4-BE49-F238E27FC236}">
              <a16:creationId xmlns:a16="http://schemas.microsoft.com/office/drawing/2014/main" id="{CFE66E11-ECA8-03EA-9232-50AA80422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603563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120</xdr:row>
      <xdr:rowOff>0</xdr:rowOff>
    </xdr:from>
    <xdr:to>
      <xdr:col>15</xdr:col>
      <xdr:colOff>2764170</xdr:colOff>
      <xdr:row>121</xdr:row>
      <xdr:rowOff>0</xdr:rowOff>
    </xdr:to>
    <xdr:pic>
      <xdr:nvPicPr>
        <xdr:cNvPr id="151" name="Image 150">
          <a:extLst>
            <a:ext uri="{FF2B5EF4-FFF2-40B4-BE49-F238E27FC236}">
              <a16:creationId xmlns:a16="http://schemas.microsoft.com/office/drawing/2014/main" id="{C7D2F777-1E9C-1727-D64B-11D8638CC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625852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121</xdr:row>
      <xdr:rowOff>0</xdr:rowOff>
    </xdr:from>
    <xdr:to>
      <xdr:col>15</xdr:col>
      <xdr:colOff>2764170</xdr:colOff>
      <xdr:row>122</xdr:row>
      <xdr:rowOff>3073</xdr:rowOff>
    </xdr:to>
    <xdr:pic>
      <xdr:nvPicPr>
        <xdr:cNvPr id="152" name="Image 151">
          <a:extLst>
            <a:ext uri="{FF2B5EF4-FFF2-40B4-BE49-F238E27FC236}">
              <a16:creationId xmlns:a16="http://schemas.microsoft.com/office/drawing/2014/main" id="{F09B89CD-09F2-C8FB-6DC1-0B4BF134C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648140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122</xdr:row>
      <xdr:rowOff>0</xdr:rowOff>
    </xdr:from>
    <xdr:to>
      <xdr:col>15</xdr:col>
      <xdr:colOff>2764170</xdr:colOff>
      <xdr:row>123</xdr:row>
      <xdr:rowOff>3073</xdr:rowOff>
    </xdr:to>
    <xdr:pic>
      <xdr:nvPicPr>
        <xdr:cNvPr id="153" name="Image 152">
          <a:extLst>
            <a:ext uri="{FF2B5EF4-FFF2-40B4-BE49-F238E27FC236}">
              <a16:creationId xmlns:a16="http://schemas.microsoft.com/office/drawing/2014/main" id="{016EF86A-5D3F-66BD-4F39-5566622A2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670429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123</xdr:row>
      <xdr:rowOff>0</xdr:rowOff>
    </xdr:from>
    <xdr:to>
      <xdr:col>15</xdr:col>
      <xdr:colOff>2764170</xdr:colOff>
      <xdr:row>124</xdr:row>
      <xdr:rowOff>3073</xdr:rowOff>
    </xdr:to>
    <xdr:pic>
      <xdr:nvPicPr>
        <xdr:cNvPr id="154" name="Image 153">
          <a:extLst>
            <a:ext uri="{FF2B5EF4-FFF2-40B4-BE49-F238E27FC236}">
              <a16:creationId xmlns:a16="http://schemas.microsoft.com/office/drawing/2014/main" id="{C08FEC08-0943-6B35-C327-FECD68B10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692717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124</xdr:row>
      <xdr:rowOff>0</xdr:rowOff>
    </xdr:from>
    <xdr:to>
      <xdr:col>15</xdr:col>
      <xdr:colOff>2764170</xdr:colOff>
      <xdr:row>125</xdr:row>
      <xdr:rowOff>3073</xdr:rowOff>
    </xdr:to>
    <xdr:pic>
      <xdr:nvPicPr>
        <xdr:cNvPr id="155" name="Image 154">
          <a:extLst>
            <a:ext uri="{FF2B5EF4-FFF2-40B4-BE49-F238E27FC236}">
              <a16:creationId xmlns:a16="http://schemas.microsoft.com/office/drawing/2014/main" id="{D3726E85-DF3F-1FA5-C89C-125C114E4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715006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125</xdr:row>
      <xdr:rowOff>0</xdr:rowOff>
    </xdr:from>
    <xdr:to>
      <xdr:col>15</xdr:col>
      <xdr:colOff>2764170</xdr:colOff>
      <xdr:row>126</xdr:row>
      <xdr:rowOff>3073</xdr:rowOff>
    </xdr:to>
    <xdr:pic>
      <xdr:nvPicPr>
        <xdr:cNvPr id="156" name="Image 155">
          <a:extLst>
            <a:ext uri="{FF2B5EF4-FFF2-40B4-BE49-F238E27FC236}">
              <a16:creationId xmlns:a16="http://schemas.microsoft.com/office/drawing/2014/main" id="{30FD667F-520C-01FF-6137-FE29B1A17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737294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126</xdr:row>
      <xdr:rowOff>0</xdr:rowOff>
    </xdr:from>
    <xdr:to>
      <xdr:col>15</xdr:col>
      <xdr:colOff>2764170</xdr:colOff>
      <xdr:row>127</xdr:row>
      <xdr:rowOff>21488</xdr:rowOff>
    </xdr:to>
    <xdr:pic>
      <xdr:nvPicPr>
        <xdr:cNvPr id="157" name="Image 156">
          <a:extLst>
            <a:ext uri="{FF2B5EF4-FFF2-40B4-BE49-F238E27FC236}">
              <a16:creationId xmlns:a16="http://schemas.microsoft.com/office/drawing/2014/main" id="{38E1C7FD-7A64-2275-2CBF-3E34979EF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759583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127</xdr:row>
      <xdr:rowOff>0</xdr:rowOff>
    </xdr:from>
    <xdr:to>
      <xdr:col>15</xdr:col>
      <xdr:colOff>2764170</xdr:colOff>
      <xdr:row>128</xdr:row>
      <xdr:rowOff>21488</xdr:rowOff>
    </xdr:to>
    <xdr:pic>
      <xdr:nvPicPr>
        <xdr:cNvPr id="158" name="Image 157">
          <a:extLst>
            <a:ext uri="{FF2B5EF4-FFF2-40B4-BE49-F238E27FC236}">
              <a16:creationId xmlns:a16="http://schemas.microsoft.com/office/drawing/2014/main" id="{67524EB0-E5E4-508C-723B-8B0A874FD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781681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128</xdr:row>
      <xdr:rowOff>0</xdr:rowOff>
    </xdr:from>
    <xdr:to>
      <xdr:col>15</xdr:col>
      <xdr:colOff>2764170</xdr:colOff>
      <xdr:row>129</xdr:row>
      <xdr:rowOff>21488</xdr:rowOff>
    </xdr:to>
    <xdr:pic>
      <xdr:nvPicPr>
        <xdr:cNvPr id="159" name="Image 158">
          <a:extLst>
            <a:ext uri="{FF2B5EF4-FFF2-40B4-BE49-F238E27FC236}">
              <a16:creationId xmlns:a16="http://schemas.microsoft.com/office/drawing/2014/main" id="{D42922FB-1CC5-FA72-D626-1376AA5F6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803398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129</xdr:row>
      <xdr:rowOff>0</xdr:rowOff>
    </xdr:from>
    <xdr:to>
      <xdr:col>15</xdr:col>
      <xdr:colOff>2764170</xdr:colOff>
      <xdr:row>130</xdr:row>
      <xdr:rowOff>21488</xdr:rowOff>
    </xdr:to>
    <xdr:pic>
      <xdr:nvPicPr>
        <xdr:cNvPr id="160" name="Image 159">
          <a:extLst>
            <a:ext uri="{FF2B5EF4-FFF2-40B4-BE49-F238E27FC236}">
              <a16:creationId xmlns:a16="http://schemas.microsoft.com/office/drawing/2014/main" id="{17B96816-89E8-A83B-B6ED-DE586B003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825305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130</xdr:row>
      <xdr:rowOff>0</xdr:rowOff>
    </xdr:from>
    <xdr:to>
      <xdr:col>15</xdr:col>
      <xdr:colOff>2764170</xdr:colOff>
      <xdr:row>131</xdr:row>
      <xdr:rowOff>21488</xdr:rowOff>
    </xdr:to>
    <xdr:pic>
      <xdr:nvPicPr>
        <xdr:cNvPr id="161" name="Image 160">
          <a:extLst>
            <a:ext uri="{FF2B5EF4-FFF2-40B4-BE49-F238E27FC236}">
              <a16:creationId xmlns:a16="http://schemas.microsoft.com/office/drawing/2014/main" id="{DAD14FC2-4B5D-36F1-7772-4535287E8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847213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131</xdr:row>
      <xdr:rowOff>0</xdr:rowOff>
    </xdr:from>
    <xdr:to>
      <xdr:col>15</xdr:col>
      <xdr:colOff>2764170</xdr:colOff>
      <xdr:row>132</xdr:row>
      <xdr:rowOff>21488</xdr:rowOff>
    </xdr:to>
    <xdr:pic>
      <xdr:nvPicPr>
        <xdr:cNvPr id="162" name="Image 161">
          <a:extLst>
            <a:ext uri="{FF2B5EF4-FFF2-40B4-BE49-F238E27FC236}">
              <a16:creationId xmlns:a16="http://schemas.microsoft.com/office/drawing/2014/main" id="{6868D13A-7391-E85F-0391-C26AF5FDE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869120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132</xdr:row>
      <xdr:rowOff>0</xdr:rowOff>
    </xdr:from>
    <xdr:to>
      <xdr:col>15</xdr:col>
      <xdr:colOff>2764170</xdr:colOff>
      <xdr:row>133</xdr:row>
      <xdr:rowOff>21488</xdr:rowOff>
    </xdr:to>
    <xdr:pic>
      <xdr:nvPicPr>
        <xdr:cNvPr id="163" name="Image 162">
          <a:extLst>
            <a:ext uri="{FF2B5EF4-FFF2-40B4-BE49-F238E27FC236}">
              <a16:creationId xmlns:a16="http://schemas.microsoft.com/office/drawing/2014/main" id="{5950D089-BE2E-A6F1-2E51-0A539286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891028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133</xdr:row>
      <xdr:rowOff>0</xdr:rowOff>
    </xdr:from>
    <xdr:to>
      <xdr:col>15</xdr:col>
      <xdr:colOff>2764170</xdr:colOff>
      <xdr:row>134</xdr:row>
      <xdr:rowOff>21488</xdr:rowOff>
    </xdr:to>
    <xdr:pic>
      <xdr:nvPicPr>
        <xdr:cNvPr id="164" name="Image 163">
          <a:extLst>
            <a:ext uri="{FF2B5EF4-FFF2-40B4-BE49-F238E27FC236}">
              <a16:creationId xmlns:a16="http://schemas.microsoft.com/office/drawing/2014/main" id="{DCB3F5DC-9C28-9C9E-C0BF-993EE638A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912935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134</xdr:row>
      <xdr:rowOff>0</xdr:rowOff>
    </xdr:from>
    <xdr:to>
      <xdr:col>15</xdr:col>
      <xdr:colOff>2764170</xdr:colOff>
      <xdr:row>135</xdr:row>
      <xdr:rowOff>21488</xdr:rowOff>
    </xdr:to>
    <xdr:pic>
      <xdr:nvPicPr>
        <xdr:cNvPr id="165" name="Image 164">
          <a:extLst>
            <a:ext uri="{FF2B5EF4-FFF2-40B4-BE49-F238E27FC236}">
              <a16:creationId xmlns:a16="http://schemas.microsoft.com/office/drawing/2014/main" id="{9BF387BE-C022-4371-C486-DBACFACD0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934843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135</xdr:row>
      <xdr:rowOff>0</xdr:rowOff>
    </xdr:from>
    <xdr:to>
      <xdr:col>15</xdr:col>
      <xdr:colOff>2764170</xdr:colOff>
      <xdr:row>136</xdr:row>
      <xdr:rowOff>21488</xdr:rowOff>
    </xdr:to>
    <xdr:pic>
      <xdr:nvPicPr>
        <xdr:cNvPr id="166" name="Image 165">
          <a:extLst>
            <a:ext uri="{FF2B5EF4-FFF2-40B4-BE49-F238E27FC236}">
              <a16:creationId xmlns:a16="http://schemas.microsoft.com/office/drawing/2014/main" id="{D6E60809-481F-DC9B-ED21-8903AF7DD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956750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136</xdr:row>
      <xdr:rowOff>0</xdr:rowOff>
    </xdr:from>
    <xdr:to>
      <xdr:col>15</xdr:col>
      <xdr:colOff>2764170</xdr:colOff>
      <xdr:row>137</xdr:row>
      <xdr:rowOff>21488</xdr:rowOff>
    </xdr:to>
    <xdr:pic>
      <xdr:nvPicPr>
        <xdr:cNvPr id="167" name="Image 166">
          <a:extLst>
            <a:ext uri="{FF2B5EF4-FFF2-40B4-BE49-F238E27FC236}">
              <a16:creationId xmlns:a16="http://schemas.microsoft.com/office/drawing/2014/main" id="{4A2AE5B5-1539-2100-F2A2-ECFB91432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2978658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137</xdr:row>
      <xdr:rowOff>0</xdr:rowOff>
    </xdr:from>
    <xdr:to>
      <xdr:col>15</xdr:col>
      <xdr:colOff>2764170</xdr:colOff>
      <xdr:row>138</xdr:row>
      <xdr:rowOff>21488</xdr:rowOff>
    </xdr:to>
    <xdr:pic>
      <xdr:nvPicPr>
        <xdr:cNvPr id="168" name="Image 167">
          <a:extLst>
            <a:ext uri="{FF2B5EF4-FFF2-40B4-BE49-F238E27FC236}">
              <a16:creationId xmlns:a16="http://schemas.microsoft.com/office/drawing/2014/main" id="{FA984B9B-BD48-5BD7-BF7B-D07B5DF94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3000565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138</xdr:row>
      <xdr:rowOff>57150</xdr:rowOff>
    </xdr:from>
    <xdr:to>
      <xdr:col>15</xdr:col>
      <xdr:colOff>2764170</xdr:colOff>
      <xdr:row>139</xdr:row>
      <xdr:rowOff>95783</xdr:rowOff>
    </xdr:to>
    <xdr:pic>
      <xdr:nvPicPr>
        <xdr:cNvPr id="169" name="Image 168">
          <a:extLst>
            <a:ext uri="{FF2B5EF4-FFF2-40B4-BE49-F238E27FC236}">
              <a16:creationId xmlns:a16="http://schemas.microsoft.com/office/drawing/2014/main" id="{3FD738FD-CC84-C8AB-EDE2-0EDBBA397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3023044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139</xdr:row>
      <xdr:rowOff>0</xdr:rowOff>
    </xdr:from>
    <xdr:to>
      <xdr:col>15</xdr:col>
      <xdr:colOff>2764170</xdr:colOff>
      <xdr:row>140</xdr:row>
      <xdr:rowOff>21488</xdr:rowOff>
    </xdr:to>
    <xdr:pic>
      <xdr:nvPicPr>
        <xdr:cNvPr id="170" name="Image 169">
          <a:extLst>
            <a:ext uri="{FF2B5EF4-FFF2-40B4-BE49-F238E27FC236}">
              <a16:creationId xmlns:a16="http://schemas.microsoft.com/office/drawing/2014/main" id="{7FC679C6-0AAC-E53A-C2E0-91C39D7BC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30443805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140</xdr:row>
      <xdr:rowOff>0</xdr:rowOff>
    </xdr:from>
    <xdr:to>
      <xdr:col>15</xdr:col>
      <xdr:colOff>2764170</xdr:colOff>
      <xdr:row>141</xdr:row>
      <xdr:rowOff>21488</xdr:rowOff>
    </xdr:to>
    <xdr:pic>
      <xdr:nvPicPr>
        <xdr:cNvPr id="171" name="Image 170">
          <a:extLst>
            <a:ext uri="{FF2B5EF4-FFF2-40B4-BE49-F238E27FC236}">
              <a16:creationId xmlns:a16="http://schemas.microsoft.com/office/drawing/2014/main" id="{486ADBDB-3C0C-3BE3-B963-E7890BA40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0" y="306628800"/>
          <a:ext cx="2775600" cy="22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</xdr:row>
      <xdr:rowOff>0</xdr:rowOff>
    </xdr:from>
    <xdr:to>
      <xdr:col>16</xdr:col>
      <xdr:colOff>18027</xdr:colOff>
      <xdr:row>4</xdr:row>
      <xdr:rowOff>0</xdr:rowOff>
    </xdr:to>
    <xdr:pic>
      <xdr:nvPicPr>
        <xdr:cNvPr id="172" name="Image 171">
          <a:extLst>
            <a:ext uri="{FF2B5EF4-FFF2-40B4-BE49-F238E27FC236}">
              <a16:creationId xmlns:a16="http://schemas.microsoft.com/office/drawing/2014/main" id="{FE9DB886-E864-4474-9799-99A654176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7360" y="1798320"/>
          <a:ext cx="2866002" cy="2227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</xdr:row>
      <xdr:rowOff>1</xdr:rowOff>
    </xdr:from>
    <xdr:to>
      <xdr:col>16</xdr:col>
      <xdr:colOff>18027</xdr:colOff>
      <xdr:row>5</xdr:row>
      <xdr:rowOff>1</xdr:rowOff>
    </xdr:to>
    <xdr:pic>
      <xdr:nvPicPr>
        <xdr:cNvPr id="174" name="Image 173">
          <a:extLst>
            <a:ext uri="{FF2B5EF4-FFF2-40B4-BE49-F238E27FC236}">
              <a16:creationId xmlns:a16="http://schemas.microsoft.com/office/drawing/2014/main" id="{49F6FED4-4FED-44F6-B5C5-0B6F042FB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7360" y="4023361"/>
          <a:ext cx="2866002" cy="2227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</xdr:row>
      <xdr:rowOff>1</xdr:rowOff>
    </xdr:from>
    <xdr:to>
      <xdr:col>16</xdr:col>
      <xdr:colOff>18027</xdr:colOff>
      <xdr:row>7</xdr:row>
      <xdr:rowOff>1</xdr:rowOff>
    </xdr:to>
    <xdr:pic>
      <xdr:nvPicPr>
        <xdr:cNvPr id="175" name="Image 174">
          <a:extLst>
            <a:ext uri="{FF2B5EF4-FFF2-40B4-BE49-F238E27FC236}">
              <a16:creationId xmlns:a16="http://schemas.microsoft.com/office/drawing/2014/main" id="{EC9B1507-DBF0-46FD-84E2-145B3C218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7360" y="8473441"/>
          <a:ext cx="2866002" cy="2227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8</xdr:row>
      <xdr:rowOff>0</xdr:rowOff>
    </xdr:from>
    <xdr:to>
      <xdr:col>16</xdr:col>
      <xdr:colOff>18027</xdr:colOff>
      <xdr:row>9</xdr:row>
      <xdr:rowOff>0</xdr:rowOff>
    </xdr:to>
    <xdr:pic>
      <xdr:nvPicPr>
        <xdr:cNvPr id="176" name="Image 175">
          <a:extLst>
            <a:ext uri="{FF2B5EF4-FFF2-40B4-BE49-F238E27FC236}">
              <a16:creationId xmlns:a16="http://schemas.microsoft.com/office/drawing/2014/main" id="{4766D853-26DC-4A00-90F0-7D19AF97D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7360" y="12923520"/>
          <a:ext cx="2866002" cy="2227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16</xdr:row>
      <xdr:rowOff>0</xdr:rowOff>
    </xdr:from>
    <xdr:to>
      <xdr:col>16</xdr:col>
      <xdr:colOff>18027</xdr:colOff>
      <xdr:row>17</xdr:row>
      <xdr:rowOff>0</xdr:rowOff>
    </xdr:to>
    <xdr:pic>
      <xdr:nvPicPr>
        <xdr:cNvPr id="177" name="Image 176">
          <a:extLst>
            <a:ext uri="{FF2B5EF4-FFF2-40B4-BE49-F238E27FC236}">
              <a16:creationId xmlns:a16="http://schemas.microsoft.com/office/drawing/2014/main" id="{370B3B11-8848-4E5F-98A5-F62047187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7360" y="30723840"/>
          <a:ext cx="2866002" cy="2227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20</xdr:row>
      <xdr:rowOff>1</xdr:rowOff>
    </xdr:from>
    <xdr:to>
      <xdr:col>16</xdr:col>
      <xdr:colOff>18027</xdr:colOff>
      <xdr:row>21</xdr:row>
      <xdr:rowOff>1</xdr:rowOff>
    </xdr:to>
    <xdr:pic>
      <xdr:nvPicPr>
        <xdr:cNvPr id="180" name="Image 179">
          <a:extLst>
            <a:ext uri="{FF2B5EF4-FFF2-40B4-BE49-F238E27FC236}">
              <a16:creationId xmlns:a16="http://schemas.microsoft.com/office/drawing/2014/main" id="{F3E90F9D-7446-40C5-A737-48587597C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7360" y="39624001"/>
          <a:ext cx="2866002" cy="2227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16</xdr:col>
      <xdr:colOff>21837</xdr:colOff>
      <xdr:row>22</xdr:row>
      <xdr:rowOff>20462</xdr:rowOff>
    </xdr:to>
    <xdr:pic>
      <xdr:nvPicPr>
        <xdr:cNvPr id="181" name="Image 180">
          <a:extLst>
            <a:ext uri="{FF2B5EF4-FFF2-40B4-BE49-F238E27FC236}">
              <a16:creationId xmlns:a16="http://schemas.microsoft.com/office/drawing/2014/main" id="{FD762F08-00C7-4A71-94B6-3F7F6A662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7360" y="41849040"/>
          <a:ext cx="2866002" cy="2227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27</xdr:row>
      <xdr:rowOff>0</xdr:rowOff>
    </xdr:from>
    <xdr:to>
      <xdr:col>16</xdr:col>
      <xdr:colOff>18027</xdr:colOff>
      <xdr:row>28</xdr:row>
      <xdr:rowOff>0</xdr:rowOff>
    </xdr:to>
    <xdr:pic>
      <xdr:nvPicPr>
        <xdr:cNvPr id="182" name="Image 181">
          <a:extLst>
            <a:ext uri="{FF2B5EF4-FFF2-40B4-BE49-F238E27FC236}">
              <a16:creationId xmlns:a16="http://schemas.microsoft.com/office/drawing/2014/main" id="{28A9B724-B1C6-40AE-BEE1-259AF893B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7360" y="55199280"/>
          <a:ext cx="2866002" cy="2227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29</xdr:row>
      <xdr:rowOff>0</xdr:rowOff>
    </xdr:from>
    <xdr:to>
      <xdr:col>16</xdr:col>
      <xdr:colOff>18027</xdr:colOff>
      <xdr:row>30</xdr:row>
      <xdr:rowOff>0</xdr:rowOff>
    </xdr:to>
    <xdr:pic>
      <xdr:nvPicPr>
        <xdr:cNvPr id="183" name="Image 182">
          <a:extLst>
            <a:ext uri="{FF2B5EF4-FFF2-40B4-BE49-F238E27FC236}">
              <a16:creationId xmlns:a16="http://schemas.microsoft.com/office/drawing/2014/main" id="{5C2B36B4-09D3-4424-8AFE-E2AB8D541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7360" y="59649360"/>
          <a:ext cx="2866002" cy="2227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28</xdr:row>
      <xdr:rowOff>1</xdr:rowOff>
    </xdr:from>
    <xdr:to>
      <xdr:col>16</xdr:col>
      <xdr:colOff>18027</xdr:colOff>
      <xdr:row>29</xdr:row>
      <xdr:rowOff>1</xdr:rowOff>
    </xdr:to>
    <xdr:pic>
      <xdr:nvPicPr>
        <xdr:cNvPr id="184" name="Image 183">
          <a:extLst>
            <a:ext uri="{FF2B5EF4-FFF2-40B4-BE49-F238E27FC236}">
              <a16:creationId xmlns:a16="http://schemas.microsoft.com/office/drawing/2014/main" id="{37DAE353-5116-459C-9DCB-8D909BFC8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7360" y="57424321"/>
          <a:ext cx="2866002" cy="2227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31</xdr:row>
      <xdr:rowOff>1</xdr:rowOff>
    </xdr:from>
    <xdr:to>
      <xdr:col>16</xdr:col>
      <xdr:colOff>18027</xdr:colOff>
      <xdr:row>32</xdr:row>
      <xdr:rowOff>1</xdr:rowOff>
    </xdr:to>
    <xdr:pic>
      <xdr:nvPicPr>
        <xdr:cNvPr id="185" name="Image 184">
          <a:extLst>
            <a:ext uri="{FF2B5EF4-FFF2-40B4-BE49-F238E27FC236}">
              <a16:creationId xmlns:a16="http://schemas.microsoft.com/office/drawing/2014/main" id="{F708C624-CEC5-4295-A19B-278B335D1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7360" y="64099441"/>
          <a:ext cx="2866002" cy="2227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32</xdr:row>
      <xdr:rowOff>0</xdr:rowOff>
    </xdr:from>
    <xdr:to>
      <xdr:col>16</xdr:col>
      <xdr:colOff>18027</xdr:colOff>
      <xdr:row>33</xdr:row>
      <xdr:rowOff>0</xdr:rowOff>
    </xdr:to>
    <xdr:pic>
      <xdr:nvPicPr>
        <xdr:cNvPr id="186" name="Image 185">
          <a:extLst>
            <a:ext uri="{FF2B5EF4-FFF2-40B4-BE49-F238E27FC236}">
              <a16:creationId xmlns:a16="http://schemas.microsoft.com/office/drawing/2014/main" id="{6AB39ADC-41D8-42A5-BED6-A9484C30C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7360" y="66324480"/>
          <a:ext cx="2866002" cy="2227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33</xdr:row>
      <xdr:rowOff>1</xdr:rowOff>
    </xdr:from>
    <xdr:to>
      <xdr:col>16</xdr:col>
      <xdr:colOff>18027</xdr:colOff>
      <xdr:row>34</xdr:row>
      <xdr:rowOff>1</xdr:rowOff>
    </xdr:to>
    <xdr:pic>
      <xdr:nvPicPr>
        <xdr:cNvPr id="187" name="Image 186">
          <a:extLst>
            <a:ext uri="{FF2B5EF4-FFF2-40B4-BE49-F238E27FC236}">
              <a16:creationId xmlns:a16="http://schemas.microsoft.com/office/drawing/2014/main" id="{6C20C7FF-28F2-4001-98A7-F379DD8E2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7360" y="68549521"/>
          <a:ext cx="2866002" cy="2227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35</xdr:row>
      <xdr:rowOff>1</xdr:rowOff>
    </xdr:from>
    <xdr:to>
      <xdr:col>16</xdr:col>
      <xdr:colOff>18027</xdr:colOff>
      <xdr:row>36</xdr:row>
      <xdr:rowOff>1</xdr:rowOff>
    </xdr:to>
    <xdr:pic>
      <xdr:nvPicPr>
        <xdr:cNvPr id="188" name="Image 187">
          <a:extLst>
            <a:ext uri="{FF2B5EF4-FFF2-40B4-BE49-F238E27FC236}">
              <a16:creationId xmlns:a16="http://schemas.microsoft.com/office/drawing/2014/main" id="{2D1CE634-076A-4009-B8D3-929BD5A2C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7360" y="72999601"/>
          <a:ext cx="2866002" cy="2227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16</xdr:col>
      <xdr:colOff>18027</xdr:colOff>
      <xdr:row>37</xdr:row>
      <xdr:rowOff>0</xdr:rowOff>
    </xdr:to>
    <xdr:pic>
      <xdr:nvPicPr>
        <xdr:cNvPr id="189" name="Image 188">
          <a:extLst>
            <a:ext uri="{FF2B5EF4-FFF2-40B4-BE49-F238E27FC236}">
              <a16:creationId xmlns:a16="http://schemas.microsoft.com/office/drawing/2014/main" id="{40CF67EF-BE18-4BBB-8B8B-782D5EAD3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7360" y="75224640"/>
          <a:ext cx="2866002" cy="2227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</xdr:colOff>
      <xdr:row>37</xdr:row>
      <xdr:rowOff>2199410</xdr:rowOff>
    </xdr:from>
    <xdr:to>
      <xdr:col>16</xdr:col>
      <xdr:colOff>18028</xdr:colOff>
      <xdr:row>38</xdr:row>
      <xdr:rowOff>2187371</xdr:rowOff>
    </xdr:to>
    <xdr:pic>
      <xdr:nvPicPr>
        <xdr:cNvPr id="190" name="Image 189">
          <a:extLst>
            <a:ext uri="{FF2B5EF4-FFF2-40B4-BE49-F238E27FC236}">
              <a16:creationId xmlns:a16="http://schemas.microsoft.com/office/drawing/2014/main" id="{330C1768-FA8D-40A1-9DCC-21B2F44A9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7361" y="79649090"/>
          <a:ext cx="2866002" cy="2218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45</xdr:row>
      <xdr:rowOff>0</xdr:rowOff>
    </xdr:from>
    <xdr:to>
      <xdr:col>16</xdr:col>
      <xdr:colOff>18027</xdr:colOff>
      <xdr:row>46</xdr:row>
      <xdr:rowOff>0</xdr:rowOff>
    </xdr:to>
    <xdr:pic>
      <xdr:nvPicPr>
        <xdr:cNvPr id="191" name="Image 190">
          <a:extLst>
            <a:ext uri="{FF2B5EF4-FFF2-40B4-BE49-F238E27FC236}">
              <a16:creationId xmlns:a16="http://schemas.microsoft.com/office/drawing/2014/main" id="{C4A70665-8B0B-406B-98CB-1C3E6C78E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7360" y="95250000"/>
          <a:ext cx="2866002" cy="2227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47</xdr:row>
      <xdr:rowOff>0</xdr:rowOff>
    </xdr:from>
    <xdr:to>
      <xdr:col>16</xdr:col>
      <xdr:colOff>18027</xdr:colOff>
      <xdr:row>48</xdr:row>
      <xdr:rowOff>0</xdr:rowOff>
    </xdr:to>
    <xdr:pic>
      <xdr:nvPicPr>
        <xdr:cNvPr id="192" name="Image 191">
          <a:extLst>
            <a:ext uri="{FF2B5EF4-FFF2-40B4-BE49-F238E27FC236}">
              <a16:creationId xmlns:a16="http://schemas.microsoft.com/office/drawing/2014/main" id="{B0F00BCF-C971-4786-B669-F52109ECC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7360" y="99700080"/>
          <a:ext cx="2866002" cy="2227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52</xdr:row>
      <xdr:rowOff>0</xdr:rowOff>
    </xdr:from>
    <xdr:to>
      <xdr:col>16</xdr:col>
      <xdr:colOff>18027</xdr:colOff>
      <xdr:row>53</xdr:row>
      <xdr:rowOff>0</xdr:rowOff>
    </xdr:to>
    <xdr:pic>
      <xdr:nvPicPr>
        <xdr:cNvPr id="193" name="Image 192">
          <a:extLst>
            <a:ext uri="{FF2B5EF4-FFF2-40B4-BE49-F238E27FC236}">
              <a16:creationId xmlns:a16="http://schemas.microsoft.com/office/drawing/2014/main" id="{53B7C862-7FEB-468F-B5FE-96AEDA75E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7360" y="110825280"/>
          <a:ext cx="2866002" cy="2227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53</xdr:row>
      <xdr:rowOff>1</xdr:rowOff>
    </xdr:from>
    <xdr:to>
      <xdr:col>16</xdr:col>
      <xdr:colOff>18027</xdr:colOff>
      <xdr:row>54</xdr:row>
      <xdr:rowOff>1</xdr:rowOff>
    </xdr:to>
    <xdr:pic>
      <xdr:nvPicPr>
        <xdr:cNvPr id="194" name="Image 193">
          <a:extLst>
            <a:ext uri="{FF2B5EF4-FFF2-40B4-BE49-F238E27FC236}">
              <a16:creationId xmlns:a16="http://schemas.microsoft.com/office/drawing/2014/main" id="{F1175D84-0EAB-444F-91A9-A1CE0FCEC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7360" y="113050321"/>
          <a:ext cx="2866002" cy="2227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64</xdr:row>
      <xdr:rowOff>1</xdr:rowOff>
    </xdr:from>
    <xdr:to>
      <xdr:col>16</xdr:col>
      <xdr:colOff>18027</xdr:colOff>
      <xdr:row>65</xdr:row>
      <xdr:rowOff>1</xdr:rowOff>
    </xdr:to>
    <xdr:pic>
      <xdr:nvPicPr>
        <xdr:cNvPr id="195" name="Image 194">
          <a:extLst>
            <a:ext uri="{FF2B5EF4-FFF2-40B4-BE49-F238E27FC236}">
              <a16:creationId xmlns:a16="http://schemas.microsoft.com/office/drawing/2014/main" id="{16F67448-97D0-4FF7-A1D8-DB305C557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7360" y="137525761"/>
          <a:ext cx="2866002" cy="2227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40525</xdr:colOff>
      <xdr:row>2</xdr:row>
      <xdr:rowOff>488893</xdr:rowOff>
    </xdr:from>
    <xdr:to>
      <xdr:col>16</xdr:col>
      <xdr:colOff>2772310</xdr:colOff>
      <xdr:row>3</xdr:row>
      <xdr:rowOff>2203393</xdr:rowOff>
    </xdr:to>
    <xdr:pic>
      <xdr:nvPicPr>
        <xdr:cNvPr id="179" name="Image 178">
          <a:extLst>
            <a:ext uri="{FF2B5EF4-FFF2-40B4-BE49-F238E27FC236}">
              <a16:creationId xmlns:a16="http://schemas.microsoft.com/office/drawing/2014/main" id="{E6C0DC94-C407-4523-B007-54173F27B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60252" y="1787757"/>
          <a:ext cx="2783220" cy="22370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42256</xdr:colOff>
      <xdr:row>3</xdr:row>
      <xdr:rowOff>2226253</xdr:rowOff>
    </xdr:from>
    <xdr:to>
      <xdr:col>16</xdr:col>
      <xdr:colOff>2774041</xdr:colOff>
      <xdr:row>5</xdr:row>
      <xdr:rowOff>1213</xdr:rowOff>
    </xdr:to>
    <xdr:pic>
      <xdr:nvPicPr>
        <xdr:cNvPr id="197" name="Image 196">
          <a:extLst>
            <a:ext uri="{FF2B5EF4-FFF2-40B4-BE49-F238E27FC236}">
              <a16:creationId xmlns:a16="http://schemas.microsoft.com/office/drawing/2014/main" id="{9197F465-170C-E28D-8947-247528F04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61983" y="4044662"/>
          <a:ext cx="2766075" cy="2229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2840179</xdr:colOff>
      <xdr:row>5</xdr:row>
      <xdr:rowOff>20</xdr:rowOff>
    </xdr:from>
    <xdr:to>
      <xdr:col>16</xdr:col>
      <xdr:colOff>2769897</xdr:colOff>
      <xdr:row>6</xdr:row>
      <xdr:rowOff>20</xdr:rowOff>
    </xdr:to>
    <xdr:pic>
      <xdr:nvPicPr>
        <xdr:cNvPr id="199" name="Image 198">
          <a:extLst>
            <a:ext uri="{FF2B5EF4-FFF2-40B4-BE49-F238E27FC236}">
              <a16:creationId xmlns:a16="http://schemas.microsoft.com/office/drawing/2014/main" id="{79AE31FE-C66C-0BAB-AAE3-A79C5A81C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4" y="6286520"/>
          <a:ext cx="2808000" cy="2225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2769900</xdr:colOff>
      <xdr:row>7</xdr:row>
      <xdr:rowOff>0</xdr:rowOff>
    </xdr:to>
    <xdr:pic>
      <xdr:nvPicPr>
        <xdr:cNvPr id="201" name="Image 200">
          <a:extLst>
            <a:ext uri="{FF2B5EF4-FFF2-40B4-BE49-F238E27FC236}">
              <a16:creationId xmlns:a16="http://schemas.microsoft.com/office/drawing/2014/main" id="{3024D416-A726-758B-5705-9527CC096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8520545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2790132</xdr:colOff>
      <xdr:row>8</xdr:row>
      <xdr:rowOff>21129</xdr:rowOff>
    </xdr:from>
    <xdr:to>
      <xdr:col>16</xdr:col>
      <xdr:colOff>2765570</xdr:colOff>
      <xdr:row>9</xdr:row>
      <xdr:rowOff>21129</xdr:rowOff>
    </xdr:to>
    <xdr:pic>
      <xdr:nvPicPr>
        <xdr:cNvPr id="202" name="Image 201">
          <a:extLst>
            <a:ext uri="{FF2B5EF4-FFF2-40B4-BE49-F238E27FC236}">
              <a16:creationId xmlns:a16="http://schemas.microsoft.com/office/drawing/2014/main" id="{F7334E3D-C234-7C25-CE83-AD2A6802F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9677" y="13009765"/>
          <a:ext cx="2808000" cy="2252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9</xdr:row>
      <xdr:rowOff>0</xdr:rowOff>
    </xdr:from>
    <xdr:to>
      <xdr:col>16</xdr:col>
      <xdr:colOff>2769900</xdr:colOff>
      <xdr:row>10</xdr:row>
      <xdr:rowOff>0</xdr:rowOff>
    </xdr:to>
    <xdr:pic>
      <xdr:nvPicPr>
        <xdr:cNvPr id="203" name="Image 202">
          <a:extLst>
            <a:ext uri="{FF2B5EF4-FFF2-40B4-BE49-F238E27FC236}">
              <a16:creationId xmlns:a16="http://schemas.microsoft.com/office/drawing/2014/main" id="{D29AB678-90D7-7AB1-81BA-CAA452073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5222682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2769900</xdr:colOff>
      <xdr:row>11</xdr:row>
      <xdr:rowOff>0</xdr:rowOff>
    </xdr:to>
    <xdr:pic>
      <xdr:nvPicPr>
        <xdr:cNvPr id="205" name="Image 204">
          <a:extLst>
            <a:ext uri="{FF2B5EF4-FFF2-40B4-BE49-F238E27FC236}">
              <a16:creationId xmlns:a16="http://schemas.microsoft.com/office/drawing/2014/main" id="{C18AA240-A65C-07FD-C1DB-5337ADACC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7456727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11</xdr:row>
      <xdr:rowOff>0</xdr:rowOff>
    </xdr:from>
    <xdr:to>
      <xdr:col>16</xdr:col>
      <xdr:colOff>2773710</xdr:colOff>
      <xdr:row>12</xdr:row>
      <xdr:rowOff>19105</xdr:rowOff>
    </xdr:to>
    <xdr:pic>
      <xdr:nvPicPr>
        <xdr:cNvPr id="206" name="Image 205">
          <a:extLst>
            <a:ext uri="{FF2B5EF4-FFF2-40B4-BE49-F238E27FC236}">
              <a16:creationId xmlns:a16="http://schemas.microsoft.com/office/drawing/2014/main" id="{BDC106AC-FD0E-5B98-C5C7-052913682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9690773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2769900</xdr:colOff>
      <xdr:row>13</xdr:row>
      <xdr:rowOff>0</xdr:rowOff>
    </xdr:to>
    <xdr:pic>
      <xdr:nvPicPr>
        <xdr:cNvPr id="207" name="Image 206">
          <a:extLst>
            <a:ext uri="{FF2B5EF4-FFF2-40B4-BE49-F238E27FC236}">
              <a16:creationId xmlns:a16="http://schemas.microsoft.com/office/drawing/2014/main" id="{355AB845-FAC8-F6A0-A258-3871C21E7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1924818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2773710</xdr:colOff>
      <xdr:row>14</xdr:row>
      <xdr:rowOff>19105</xdr:rowOff>
    </xdr:to>
    <xdr:pic>
      <xdr:nvPicPr>
        <xdr:cNvPr id="208" name="Image 207">
          <a:extLst>
            <a:ext uri="{FF2B5EF4-FFF2-40B4-BE49-F238E27FC236}">
              <a16:creationId xmlns:a16="http://schemas.microsoft.com/office/drawing/2014/main" id="{99449964-65BB-6F09-E032-E495BA4F9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4158864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2769900</xdr:colOff>
      <xdr:row>15</xdr:row>
      <xdr:rowOff>0</xdr:rowOff>
    </xdr:to>
    <xdr:pic>
      <xdr:nvPicPr>
        <xdr:cNvPr id="209" name="Image 208">
          <a:extLst>
            <a:ext uri="{FF2B5EF4-FFF2-40B4-BE49-F238E27FC236}">
              <a16:creationId xmlns:a16="http://schemas.microsoft.com/office/drawing/2014/main" id="{208E9959-C700-6179-606B-61957F123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6392909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15</xdr:row>
      <xdr:rowOff>0</xdr:rowOff>
    </xdr:from>
    <xdr:to>
      <xdr:col>16</xdr:col>
      <xdr:colOff>2773710</xdr:colOff>
      <xdr:row>16</xdr:row>
      <xdr:rowOff>19105</xdr:rowOff>
    </xdr:to>
    <xdr:pic>
      <xdr:nvPicPr>
        <xdr:cNvPr id="210" name="Image 209">
          <a:extLst>
            <a:ext uri="{FF2B5EF4-FFF2-40B4-BE49-F238E27FC236}">
              <a16:creationId xmlns:a16="http://schemas.microsoft.com/office/drawing/2014/main" id="{3B607230-73F1-4221-8831-AF0C7838E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8626955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2773710</xdr:colOff>
      <xdr:row>17</xdr:row>
      <xdr:rowOff>19105</xdr:rowOff>
    </xdr:to>
    <xdr:pic>
      <xdr:nvPicPr>
        <xdr:cNvPr id="212" name="Image 211">
          <a:extLst>
            <a:ext uri="{FF2B5EF4-FFF2-40B4-BE49-F238E27FC236}">
              <a16:creationId xmlns:a16="http://schemas.microsoft.com/office/drawing/2014/main" id="{066DB4B3-1607-9A56-BAA8-1124B2E9A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30861000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2773710</xdr:colOff>
      <xdr:row>18</xdr:row>
      <xdr:rowOff>19104</xdr:rowOff>
    </xdr:to>
    <xdr:pic>
      <xdr:nvPicPr>
        <xdr:cNvPr id="214" name="Image 213">
          <a:extLst>
            <a:ext uri="{FF2B5EF4-FFF2-40B4-BE49-F238E27FC236}">
              <a16:creationId xmlns:a16="http://schemas.microsoft.com/office/drawing/2014/main" id="{2419A78D-B5DD-AC24-2EDE-FEA40723C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33095045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3809</xdr:colOff>
      <xdr:row>18</xdr:row>
      <xdr:rowOff>0</xdr:rowOff>
    </xdr:from>
    <xdr:to>
      <xdr:col>16</xdr:col>
      <xdr:colOff>2773709</xdr:colOff>
      <xdr:row>19</xdr:row>
      <xdr:rowOff>0</xdr:rowOff>
    </xdr:to>
    <xdr:pic>
      <xdr:nvPicPr>
        <xdr:cNvPr id="215" name="Image 214">
          <a:extLst>
            <a:ext uri="{FF2B5EF4-FFF2-40B4-BE49-F238E27FC236}">
              <a16:creationId xmlns:a16="http://schemas.microsoft.com/office/drawing/2014/main" id="{179A15FA-FA27-7782-88E7-85A27C5A0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23536" y="35329091"/>
          <a:ext cx="2809905" cy="2256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2769900</xdr:colOff>
      <xdr:row>20</xdr:row>
      <xdr:rowOff>0</xdr:rowOff>
    </xdr:to>
    <xdr:pic>
      <xdr:nvPicPr>
        <xdr:cNvPr id="217" name="Image 216">
          <a:extLst>
            <a:ext uri="{FF2B5EF4-FFF2-40B4-BE49-F238E27FC236}">
              <a16:creationId xmlns:a16="http://schemas.microsoft.com/office/drawing/2014/main" id="{05C8EBC1-8D79-DA54-05AF-C6C49EE0F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37563136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2769900</xdr:colOff>
      <xdr:row>21</xdr:row>
      <xdr:rowOff>0</xdr:rowOff>
    </xdr:to>
    <xdr:pic>
      <xdr:nvPicPr>
        <xdr:cNvPr id="219" name="Image 218">
          <a:extLst>
            <a:ext uri="{FF2B5EF4-FFF2-40B4-BE49-F238E27FC236}">
              <a16:creationId xmlns:a16="http://schemas.microsoft.com/office/drawing/2014/main" id="{078C84B5-3540-7356-2809-008B43597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39797182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2773710</xdr:colOff>
      <xdr:row>22</xdr:row>
      <xdr:rowOff>19104</xdr:rowOff>
    </xdr:to>
    <xdr:pic>
      <xdr:nvPicPr>
        <xdr:cNvPr id="220" name="Image 219">
          <a:extLst>
            <a:ext uri="{FF2B5EF4-FFF2-40B4-BE49-F238E27FC236}">
              <a16:creationId xmlns:a16="http://schemas.microsoft.com/office/drawing/2014/main" id="{98D8495C-810F-610F-E37A-D2C6B2798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42031227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22</xdr:row>
      <xdr:rowOff>0</xdr:rowOff>
    </xdr:from>
    <xdr:to>
      <xdr:col>16</xdr:col>
      <xdr:colOff>2773710</xdr:colOff>
      <xdr:row>23</xdr:row>
      <xdr:rowOff>19105</xdr:rowOff>
    </xdr:to>
    <xdr:pic>
      <xdr:nvPicPr>
        <xdr:cNvPr id="222" name="Image 221">
          <a:extLst>
            <a:ext uri="{FF2B5EF4-FFF2-40B4-BE49-F238E27FC236}">
              <a16:creationId xmlns:a16="http://schemas.microsoft.com/office/drawing/2014/main" id="{399FBBBE-53C2-9ADB-9599-792E6A904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44265273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2773710</xdr:colOff>
      <xdr:row>24</xdr:row>
      <xdr:rowOff>19104</xdr:rowOff>
    </xdr:to>
    <xdr:pic>
      <xdr:nvPicPr>
        <xdr:cNvPr id="224" name="Image 223">
          <a:extLst>
            <a:ext uri="{FF2B5EF4-FFF2-40B4-BE49-F238E27FC236}">
              <a16:creationId xmlns:a16="http://schemas.microsoft.com/office/drawing/2014/main" id="{2C8474F8-C9CB-C2F5-E956-BB27D0389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46499318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16</xdr:col>
      <xdr:colOff>2769900</xdr:colOff>
      <xdr:row>25</xdr:row>
      <xdr:rowOff>0</xdr:rowOff>
    </xdr:to>
    <xdr:pic>
      <xdr:nvPicPr>
        <xdr:cNvPr id="225" name="Image 224">
          <a:extLst>
            <a:ext uri="{FF2B5EF4-FFF2-40B4-BE49-F238E27FC236}">
              <a16:creationId xmlns:a16="http://schemas.microsoft.com/office/drawing/2014/main" id="{545F95B0-C900-220F-A904-E128DCD65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48733364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2773710</xdr:colOff>
      <xdr:row>26</xdr:row>
      <xdr:rowOff>19104</xdr:rowOff>
    </xdr:to>
    <xdr:pic>
      <xdr:nvPicPr>
        <xdr:cNvPr id="226" name="Image 225">
          <a:extLst>
            <a:ext uri="{FF2B5EF4-FFF2-40B4-BE49-F238E27FC236}">
              <a16:creationId xmlns:a16="http://schemas.microsoft.com/office/drawing/2014/main" id="{74213306-6A15-8755-638D-38FA13B0F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50967409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2769900</xdr:colOff>
      <xdr:row>27</xdr:row>
      <xdr:rowOff>0</xdr:rowOff>
    </xdr:to>
    <xdr:pic>
      <xdr:nvPicPr>
        <xdr:cNvPr id="227" name="Image 226">
          <a:extLst>
            <a:ext uri="{FF2B5EF4-FFF2-40B4-BE49-F238E27FC236}">
              <a16:creationId xmlns:a16="http://schemas.microsoft.com/office/drawing/2014/main" id="{8C2FB0DD-8CD6-CB53-68FC-4E075DE30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53201455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2769900</xdr:colOff>
      <xdr:row>28</xdr:row>
      <xdr:rowOff>0</xdr:rowOff>
    </xdr:to>
    <xdr:pic>
      <xdr:nvPicPr>
        <xdr:cNvPr id="229" name="Image 228">
          <a:extLst>
            <a:ext uri="{FF2B5EF4-FFF2-40B4-BE49-F238E27FC236}">
              <a16:creationId xmlns:a16="http://schemas.microsoft.com/office/drawing/2014/main" id="{3FB5D5A8-B259-8C12-1DAE-82DD8C64F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55435500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2773710</xdr:colOff>
      <xdr:row>29</xdr:row>
      <xdr:rowOff>19104</xdr:rowOff>
    </xdr:to>
    <xdr:pic>
      <xdr:nvPicPr>
        <xdr:cNvPr id="230" name="Image 229">
          <a:extLst>
            <a:ext uri="{FF2B5EF4-FFF2-40B4-BE49-F238E27FC236}">
              <a16:creationId xmlns:a16="http://schemas.microsoft.com/office/drawing/2014/main" id="{66C2E599-4514-05F7-D5B8-8214ED4B0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57669545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29</xdr:row>
      <xdr:rowOff>0</xdr:rowOff>
    </xdr:from>
    <xdr:to>
      <xdr:col>16</xdr:col>
      <xdr:colOff>2769900</xdr:colOff>
      <xdr:row>30</xdr:row>
      <xdr:rowOff>0</xdr:rowOff>
    </xdr:to>
    <xdr:pic>
      <xdr:nvPicPr>
        <xdr:cNvPr id="231" name="Image 230">
          <a:extLst>
            <a:ext uri="{FF2B5EF4-FFF2-40B4-BE49-F238E27FC236}">
              <a16:creationId xmlns:a16="http://schemas.microsoft.com/office/drawing/2014/main" id="{3BCDAD36-2A5F-A137-59DC-496061748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59903591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2773710</xdr:colOff>
      <xdr:row>31</xdr:row>
      <xdr:rowOff>19104</xdr:rowOff>
    </xdr:to>
    <xdr:pic>
      <xdr:nvPicPr>
        <xdr:cNvPr id="232" name="Image 231">
          <a:extLst>
            <a:ext uri="{FF2B5EF4-FFF2-40B4-BE49-F238E27FC236}">
              <a16:creationId xmlns:a16="http://schemas.microsoft.com/office/drawing/2014/main" id="{38C55410-6336-AC50-D71A-281FA4510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62137636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2773710</xdr:colOff>
      <xdr:row>32</xdr:row>
      <xdr:rowOff>19105</xdr:rowOff>
    </xdr:to>
    <xdr:pic>
      <xdr:nvPicPr>
        <xdr:cNvPr id="234" name="Image 233">
          <a:extLst>
            <a:ext uri="{FF2B5EF4-FFF2-40B4-BE49-F238E27FC236}">
              <a16:creationId xmlns:a16="http://schemas.microsoft.com/office/drawing/2014/main" id="{8FC1F346-C9F3-C002-3B67-96A3F6254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64371682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2769900</xdr:colOff>
      <xdr:row>33</xdr:row>
      <xdr:rowOff>0</xdr:rowOff>
    </xdr:to>
    <xdr:pic>
      <xdr:nvPicPr>
        <xdr:cNvPr id="235" name="Image 234">
          <a:extLst>
            <a:ext uri="{FF2B5EF4-FFF2-40B4-BE49-F238E27FC236}">
              <a16:creationId xmlns:a16="http://schemas.microsoft.com/office/drawing/2014/main" id="{1C0D1689-7695-6F81-274E-31428DB2D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66605727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33</xdr:row>
      <xdr:rowOff>0</xdr:rowOff>
    </xdr:from>
    <xdr:to>
      <xdr:col>16</xdr:col>
      <xdr:colOff>2769900</xdr:colOff>
      <xdr:row>34</xdr:row>
      <xdr:rowOff>0</xdr:rowOff>
    </xdr:to>
    <xdr:pic>
      <xdr:nvPicPr>
        <xdr:cNvPr id="237" name="Image 236">
          <a:extLst>
            <a:ext uri="{FF2B5EF4-FFF2-40B4-BE49-F238E27FC236}">
              <a16:creationId xmlns:a16="http://schemas.microsoft.com/office/drawing/2014/main" id="{5FE38021-EB17-B578-1E09-04A06A63F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68839773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2769900</xdr:colOff>
      <xdr:row>35</xdr:row>
      <xdr:rowOff>0</xdr:rowOff>
    </xdr:to>
    <xdr:pic>
      <xdr:nvPicPr>
        <xdr:cNvPr id="239" name="Image 238">
          <a:extLst>
            <a:ext uri="{FF2B5EF4-FFF2-40B4-BE49-F238E27FC236}">
              <a16:creationId xmlns:a16="http://schemas.microsoft.com/office/drawing/2014/main" id="{7DABC951-22A6-C7E5-AC1F-2F7DB3629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71073818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35</xdr:row>
      <xdr:rowOff>0</xdr:rowOff>
    </xdr:from>
    <xdr:to>
      <xdr:col>16</xdr:col>
      <xdr:colOff>2773710</xdr:colOff>
      <xdr:row>36</xdr:row>
      <xdr:rowOff>19105</xdr:rowOff>
    </xdr:to>
    <xdr:pic>
      <xdr:nvPicPr>
        <xdr:cNvPr id="240" name="Image 239">
          <a:extLst>
            <a:ext uri="{FF2B5EF4-FFF2-40B4-BE49-F238E27FC236}">
              <a16:creationId xmlns:a16="http://schemas.microsoft.com/office/drawing/2014/main" id="{4B07687D-3DEE-5E5B-90C4-752A23350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73307864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2769900</xdr:colOff>
      <xdr:row>37</xdr:row>
      <xdr:rowOff>0</xdr:rowOff>
    </xdr:to>
    <xdr:pic>
      <xdr:nvPicPr>
        <xdr:cNvPr id="242" name="Image 241">
          <a:extLst>
            <a:ext uri="{FF2B5EF4-FFF2-40B4-BE49-F238E27FC236}">
              <a16:creationId xmlns:a16="http://schemas.microsoft.com/office/drawing/2014/main" id="{576E40C1-9D84-11EC-A5BE-9A6612E06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75541909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37</xdr:row>
      <xdr:rowOff>0</xdr:rowOff>
    </xdr:from>
    <xdr:to>
      <xdr:col>16</xdr:col>
      <xdr:colOff>2769900</xdr:colOff>
      <xdr:row>38</xdr:row>
      <xdr:rowOff>0</xdr:rowOff>
    </xdr:to>
    <xdr:pic>
      <xdr:nvPicPr>
        <xdr:cNvPr id="243" name="Image 242">
          <a:extLst>
            <a:ext uri="{FF2B5EF4-FFF2-40B4-BE49-F238E27FC236}">
              <a16:creationId xmlns:a16="http://schemas.microsoft.com/office/drawing/2014/main" id="{D2F5CE94-D63B-A03F-0816-D8C5FEABD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77775955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38</xdr:row>
      <xdr:rowOff>0</xdr:rowOff>
    </xdr:from>
    <xdr:to>
      <xdr:col>16</xdr:col>
      <xdr:colOff>2773710</xdr:colOff>
      <xdr:row>39</xdr:row>
      <xdr:rowOff>19105</xdr:rowOff>
    </xdr:to>
    <xdr:pic>
      <xdr:nvPicPr>
        <xdr:cNvPr id="244" name="Image 243">
          <a:extLst>
            <a:ext uri="{FF2B5EF4-FFF2-40B4-BE49-F238E27FC236}">
              <a16:creationId xmlns:a16="http://schemas.microsoft.com/office/drawing/2014/main" id="{A0C99F98-CD48-1B02-65FE-927616A71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80010000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39</xdr:row>
      <xdr:rowOff>0</xdr:rowOff>
    </xdr:from>
    <xdr:to>
      <xdr:col>16</xdr:col>
      <xdr:colOff>2769900</xdr:colOff>
      <xdr:row>40</xdr:row>
      <xdr:rowOff>0</xdr:rowOff>
    </xdr:to>
    <xdr:pic>
      <xdr:nvPicPr>
        <xdr:cNvPr id="246" name="Image 245">
          <a:extLst>
            <a:ext uri="{FF2B5EF4-FFF2-40B4-BE49-F238E27FC236}">
              <a16:creationId xmlns:a16="http://schemas.microsoft.com/office/drawing/2014/main" id="{BE0CF604-FCC8-A293-BB32-DAF4E1A6E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82244045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2769900</xdr:colOff>
      <xdr:row>41</xdr:row>
      <xdr:rowOff>0</xdr:rowOff>
    </xdr:to>
    <xdr:pic>
      <xdr:nvPicPr>
        <xdr:cNvPr id="248" name="Image 247">
          <a:extLst>
            <a:ext uri="{FF2B5EF4-FFF2-40B4-BE49-F238E27FC236}">
              <a16:creationId xmlns:a16="http://schemas.microsoft.com/office/drawing/2014/main" id="{49176D68-BE51-6410-02C0-5AE869D2A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84478091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2773710</xdr:colOff>
      <xdr:row>42</xdr:row>
      <xdr:rowOff>19104</xdr:rowOff>
    </xdr:to>
    <xdr:pic>
      <xdr:nvPicPr>
        <xdr:cNvPr id="249" name="Image 248">
          <a:extLst>
            <a:ext uri="{FF2B5EF4-FFF2-40B4-BE49-F238E27FC236}">
              <a16:creationId xmlns:a16="http://schemas.microsoft.com/office/drawing/2014/main" id="{AEAE06BE-F4F9-93B7-EACE-6259322E5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86712136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2773710</xdr:colOff>
      <xdr:row>43</xdr:row>
      <xdr:rowOff>19105</xdr:rowOff>
    </xdr:to>
    <xdr:pic>
      <xdr:nvPicPr>
        <xdr:cNvPr id="251" name="Image 250">
          <a:extLst>
            <a:ext uri="{FF2B5EF4-FFF2-40B4-BE49-F238E27FC236}">
              <a16:creationId xmlns:a16="http://schemas.microsoft.com/office/drawing/2014/main" id="{E5A0EF52-8444-146A-DEF8-60FD1DAD9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88946182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2769900</xdr:colOff>
      <xdr:row>44</xdr:row>
      <xdr:rowOff>0</xdr:rowOff>
    </xdr:to>
    <xdr:pic>
      <xdr:nvPicPr>
        <xdr:cNvPr id="252" name="Image 251">
          <a:extLst>
            <a:ext uri="{FF2B5EF4-FFF2-40B4-BE49-F238E27FC236}">
              <a16:creationId xmlns:a16="http://schemas.microsoft.com/office/drawing/2014/main" id="{2D2FFAFC-01F8-4796-7633-D5C8410A1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91180227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2769900</xdr:colOff>
      <xdr:row>45</xdr:row>
      <xdr:rowOff>0</xdr:rowOff>
    </xdr:to>
    <xdr:pic>
      <xdr:nvPicPr>
        <xdr:cNvPr id="254" name="Image 253">
          <a:extLst>
            <a:ext uri="{FF2B5EF4-FFF2-40B4-BE49-F238E27FC236}">
              <a16:creationId xmlns:a16="http://schemas.microsoft.com/office/drawing/2014/main" id="{4C640ABC-60BC-88A7-17B5-8A00F960B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93414273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2773710</xdr:colOff>
      <xdr:row>46</xdr:row>
      <xdr:rowOff>19104</xdr:rowOff>
    </xdr:to>
    <xdr:pic>
      <xdr:nvPicPr>
        <xdr:cNvPr id="256" name="Image 255">
          <a:extLst>
            <a:ext uri="{FF2B5EF4-FFF2-40B4-BE49-F238E27FC236}">
              <a16:creationId xmlns:a16="http://schemas.microsoft.com/office/drawing/2014/main" id="{2B635158-315A-6DE8-49ED-EB2BBE849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95648318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2769900</xdr:colOff>
      <xdr:row>47</xdr:row>
      <xdr:rowOff>0</xdr:rowOff>
    </xdr:to>
    <xdr:pic>
      <xdr:nvPicPr>
        <xdr:cNvPr id="258" name="Image 257">
          <a:extLst>
            <a:ext uri="{FF2B5EF4-FFF2-40B4-BE49-F238E27FC236}">
              <a16:creationId xmlns:a16="http://schemas.microsoft.com/office/drawing/2014/main" id="{DDCE0F78-21FA-9060-E8AB-E34AEF69C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97882364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2773710</xdr:colOff>
      <xdr:row>48</xdr:row>
      <xdr:rowOff>19104</xdr:rowOff>
    </xdr:to>
    <xdr:pic>
      <xdr:nvPicPr>
        <xdr:cNvPr id="259" name="Image 258">
          <a:extLst>
            <a:ext uri="{FF2B5EF4-FFF2-40B4-BE49-F238E27FC236}">
              <a16:creationId xmlns:a16="http://schemas.microsoft.com/office/drawing/2014/main" id="{EA67CE8C-44E9-F434-EDEB-E332928E2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00116409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2769900</xdr:colOff>
      <xdr:row>49</xdr:row>
      <xdr:rowOff>0</xdr:rowOff>
    </xdr:to>
    <xdr:pic>
      <xdr:nvPicPr>
        <xdr:cNvPr id="261" name="Image 260">
          <a:extLst>
            <a:ext uri="{FF2B5EF4-FFF2-40B4-BE49-F238E27FC236}">
              <a16:creationId xmlns:a16="http://schemas.microsoft.com/office/drawing/2014/main" id="{F06CA9FC-7439-84BB-995B-B384F3EF8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02350455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2773710</xdr:colOff>
      <xdr:row>50</xdr:row>
      <xdr:rowOff>19105</xdr:rowOff>
    </xdr:to>
    <xdr:pic>
      <xdr:nvPicPr>
        <xdr:cNvPr id="262" name="Image 261">
          <a:extLst>
            <a:ext uri="{FF2B5EF4-FFF2-40B4-BE49-F238E27FC236}">
              <a16:creationId xmlns:a16="http://schemas.microsoft.com/office/drawing/2014/main" id="{627C38AB-11BC-1035-2D55-D5435304E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04584500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2769900</xdr:colOff>
      <xdr:row>51</xdr:row>
      <xdr:rowOff>0</xdr:rowOff>
    </xdr:to>
    <xdr:pic>
      <xdr:nvPicPr>
        <xdr:cNvPr id="263" name="Image 262">
          <a:extLst>
            <a:ext uri="{FF2B5EF4-FFF2-40B4-BE49-F238E27FC236}">
              <a16:creationId xmlns:a16="http://schemas.microsoft.com/office/drawing/2014/main" id="{CA32B243-EA97-EBAB-673A-FE4F83F5D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06818545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2773710</xdr:colOff>
      <xdr:row>53</xdr:row>
      <xdr:rowOff>19104</xdr:rowOff>
    </xdr:to>
    <xdr:pic>
      <xdr:nvPicPr>
        <xdr:cNvPr id="264" name="Image 263">
          <a:extLst>
            <a:ext uri="{FF2B5EF4-FFF2-40B4-BE49-F238E27FC236}">
              <a16:creationId xmlns:a16="http://schemas.microsoft.com/office/drawing/2014/main" id="{4DED1C3A-5F77-61AF-4573-41BF41766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11286636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2769900</xdr:colOff>
      <xdr:row>54</xdr:row>
      <xdr:rowOff>0</xdr:rowOff>
    </xdr:to>
    <xdr:pic>
      <xdr:nvPicPr>
        <xdr:cNvPr id="265" name="Image 264">
          <a:extLst>
            <a:ext uri="{FF2B5EF4-FFF2-40B4-BE49-F238E27FC236}">
              <a16:creationId xmlns:a16="http://schemas.microsoft.com/office/drawing/2014/main" id="{893D10B2-59DC-BE23-1831-7F3CDD30A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13520682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2773710</xdr:colOff>
      <xdr:row>55</xdr:row>
      <xdr:rowOff>19104</xdr:rowOff>
    </xdr:to>
    <xdr:pic>
      <xdr:nvPicPr>
        <xdr:cNvPr id="266" name="Image 265">
          <a:extLst>
            <a:ext uri="{FF2B5EF4-FFF2-40B4-BE49-F238E27FC236}">
              <a16:creationId xmlns:a16="http://schemas.microsoft.com/office/drawing/2014/main" id="{5E450BD3-1F53-49CA-3935-FCD67B2AA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15754727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2773710</xdr:colOff>
      <xdr:row>56</xdr:row>
      <xdr:rowOff>19105</xdr:rowOff>
    </xdr:to>
    <xdr:pic>
      <xdr:nvPicPr>
        <xdr:cNvPr id="268" name="Image 267">
          <a:extLst>
            <a:ext uri="{FF2B5EF4-FFF2-40B4-BE49-F238E27FC236}">
              <a16:creationId xmlns:a16="http://schemas.microsoft.com/office/drawing/2014/main" id="{E92B5DBE-6E9F-4BB9-E9C0-C05CEC8C0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17988773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2773710</xdr:colOff>
      <xdr:row>57</xdr:row>
      <xdr:rowOff>19104</xdr:rowOff>
    </xdr:to>
    <xdr:pic>
      <xdr:nvPicPr>
        <xdr:cNvPr id="270" name="Image 269">
          <a:extLst>
            <a:ext uri="{FF2B5EF4-FFF2-40B4-BE49-F238E27FC236}">
              <a16:creationId xmlns:a16="http://schemas.microsoft.com/office/drawing/2014/main" id="{3964D9C9-F303-16DF-B854-5C01E8A14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20222818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2769900</xdr:colOff>
      <xdr:row>58</xdr:row>
      <xdr:rowOff>0</xdr:rowOff>
    </xdr:to>
    <xdr:pic>
      <xdr:nvPicPr>
        <xdr:cNvPr id="271" name="Image 270">
          <a:extLst>
            <a:ext uri="{FF2B5EF4-FFF2-40B4-BE49-F238E27FC236}">
              <a16:creationId xmlns:a16="http://schemas.microsoft.com/office/drawing/2014/main" id="{FBA8F8F6-6494-C072-B332-503CFCF35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22456864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2773710</xdr:colOff>
      <xdr:row>59</xdr:row>
      <xdr:rowOff>19104</xdr:rowOff>
    </xdr:to>
    <xdr:pic>
      <xdr:nvPicPr>
        <xdr:cNvPr id="273" name="Image 272">
          <a:extLst>
            <a:ext uri="{FF2B5EF4-FFF2-40B4-BE49-F238E27FC236}">
              <a16:creationId xmlns:a16="http://schemas.microsoft.com/office/drawing/2014/main" id="{EA33463F-C8E9-1F76-F240-241DE551F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24690909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2769900</xdr:colOff>
      <xdr:row>60</xdr:row>
      <xdr:rowOff>0</xdr:rowOff>
    </xdr:to>
    <xdr:pic>
      <xdr:nvPicPr>
        <xdr:cNvPr id="274" name="Image 273">
          <a:extLst>
            <a:ext uri="{FF2B5EF4-FFF2-40B4-BE49-F238E27FC236}">
              <a16:creationId xmlns:a16="http://schemas.microsoft.com/office/drawing/2014/main" id="{C3DCD541-1068-5548-132E-13C34B070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26924955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2773710</xdr:colOff>
      <xdr:row>61</xdr:row>
      <xdr:rowOff>19105</xdr:rowOff>
    </xdr:to>
    <xdr:pic>
      <xdr:nvPicPr>
        <xdr:cNvPr id="275" name="Image 274">
          <a:extLst>
            <a:ext uri="{FF2B5EF4-FFF2-40B4-BE49-F238E27FC236}">
              <a16:creationId xmlns:a16="http://schemas.microsoft.com/office/drawing/2014/main" id="{2CE24580-C51A-FCCF-2D58-6F167A5F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29159000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2773710</xdr:colOff>
      <xdr:row>62</xdr:row>
      <xdr:rowOff>19104</xdr:rowOff>
    </xdr:to>
    <xdr:pic>
      <xdr:nvPicPr>
        <xdr:cNvPr id="277" name="Image 276">
          <a:extLst>
            <a:ext uri="{FF2B5EF4-FFF2-40B4-BE49-F238E27FC236}">
              <a16:creationId xmlns:a16="http://schemas.microsoft.com/office/drawing/2014/main" id="{7C495923-779B-8AED-1E52-26DC2CD4F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31393045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2769900</xdr:colOff>
      <xdr:row>63</xdr:row>
      <xdr:rowOff>0</xdr:rowOff>
    </xdr:to>
    <xdr:pic>
      <xdr:nvPicPr>
        <xdr:cNvPr id="278" name="Image 277">
          <a:extLst>
            <a:ext uri="{FF2B5EF4-FFF2-40B4-BE49-F238E27FC236}">
              <a16:creationId xmlns:a16="http://schemas.microsoft.com/office/drawing/2014/main" id="{EB9617B1-59A8-1B80-9B49-BC378ABF7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33627091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2773710</xdr:colOff>
      <xdr:row>64</xdr:row>
      <xdr:rowOff>19104</xdr:rowOff>
    </xdr:to>
    <xdr:pic>
      <xdr:nvPicPr>
        <xdr:cNvPr id="281" name="Image 280">
          <a:extLst>
            <a:ext uri="{FF2B5EF4-FFF2-40B4-BE49-F238E27FC236}">
              <a16:creationId xmlns:a16="http://schemas.microsoft.com/office/drawing/2014/main" id="{68E8CBE3-EA9D-1FAE-62B7-E4E333FB5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35861136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3810</xdr:colOff>
      <xdr:row>63</xdr:row>
      <xdr:rowOff>2216727</xdr:rowOff>
    </xdr:from>
    <xdr:to>
      <xdr:col>16</xdr:col>
      <xdr:colOff>2769900</xdr:colOff>
      <xdr:row>65</xdr:row>
      <xdr:rowOff>20391</xdr:rowOff>
    </xdr:to>
    <xdr:pic>
      <xdr:nvPicPr>
        <xdr:cNvPr id="283" name="Image 282">
          <a:extLst>
            <a:ext uri="{FF2B5EF4-FFF2-40B4-BE49-F238E27FC236}">
              <a16:creationId xmlns:a16="http://schemas.microsoft.com/office/drawing/2014/main" id="{1F95FF52-F37F-9381-DB6F-9F21E6B95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23537" y="138077863"/>
          <a:ext cx="2809905" cy="2256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2773710</xdr:colOff>
      <xdr:row>67</xdr:row>
      <xdr:rowOff>19105</xdr:rowOff>
    </xdr:to>
    <xdr:pic>
      <xdr:nvPicPr>
        <xdr:cNvPr id="285" name="Image 284">
          <a:extLst>
            <a:ext uri="{FF2B5EF4-FFF2-40B4-BE49-F238E27FC236}">
              <a16:creationId xmlns:a16="http://schemas.microsoft.com/office/drawing/2014/main" id="{1732578A-F251-4F22-3177-285ACC985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42563273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2769900</xdr:colOff>
      <xdr:row>68</xdr:row>
      <xdr:rowOff>0</xdr:rowOff>
    </xdr:to>
    <xdr:pic>
      <xdr:nvPicPr>
        <xdr:cNvPr id="286" name="Image 285">
          <a:extLst>
            <a:ext uri="{FF2B5EF4-FFF2-40B4-BE49-F238E27FC236}">
              <a16:creationId xmlns:a16="http://schemas.microsoft.com/office/drawing/2014/main" id="{E1F8BB85-A673-D0D7-5D6F-BE5027E14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44797318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2769900</xdr:colOff>
      <xdr:row>69</xdr:row>
      <xdr:rowOff>0</xdr:rowOff>
    </xdr:to>
    <xdr:pic>
      <xdr:nvPicPr>
        <xdr:cNvPr id="288" name="Image 287">
          <a:extLst>
            <a:ext uri="{FF2B5EF4-FFF2-40B4-BE49-F238E27FC236}">
              <a16:creationId xmlns:a16="http://schemas.microsoft.com/office/drawing/2014/main" id="{54653236-5BC3-D9C4-38AD-863530547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47031364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2769900</xdr:colOff>
      <xdr:row>70</xdr:row>
      <xdr:rowOff>0</xdr:rowOff>
    </xdr:to>
    <xdr:pic>
      <xdr:nvPicPr>
        <xdr:cNvPr id="289" name="Image 288">
          <a:extLst>
            <a:ext uri="{FF2B5EF4-FFF2-40B4-BE49-F238E27FC236}">
              <a16:creationId xmlns:a16="http://schemas.microsoft.com/office/drawing/2014/main" id="{8A98EA0D-996B-4E7B-E2E4-60A493FBF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49265409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2773710</xdr:colOff>
      <xdr:row>71</xdr:row>
      <xdr:rowOff>19105</xdr:rowOff>
    </xdr:to>
    <xdr:pic>
      <xdr:nvPicPr>
        <xdr:cNvPr id="290" name="Image 289">
          <a:extLst>
            <a:ext uri="{FF2B5EF4-FFF2-40B4-BE49-F238E27FC236}">
              <a16:creationId xmlns:a16="http://schemas.microsoft.com/office/drawing/2014/main" id="{36EC5C01-B140-E1F0-7207-4E3EA14EC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51499455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2769900</xdr:colOff>
      <xdr:row>72</xdr:row>
      <xdr:rowOff>0</xdr:rowOff>
    </xdr:to>
    <xdr:pic>
      <xdr:nvPicPr>
        <xdr:cNvPr id="291" name="Image 290">
          <a:extLst>
            <a:ext uri="{FF2B5EF4-FFF2-40B4-BE49-F238E27FC236}">
              <a16:creationId xmlns:a16="http://schemas.microsoft.com/office/drawing/2014/main" id="{8FA26394-749C-30B6-2672-804D8F3F5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53733500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2769900</xdr:colOff>
      <xdr:row>73</xdr:row>
      <xdr:rowOff>0</xdr:rowOff>
    </xdr:to>
    <xdr:pic>
      <xdr:nvPicPr>
        <xdr:cNvPr id="293" name="Image 292">
          <a:extLst>
            <a:ext uri="{FF2B5EF4-FFF2-40B4-BE49-F238E27FC236}">
              <a16:creationId xmlns:a16="http://schemas.microsoft.com/office/drawing/2014/main" id="{DFE42886-5976-6EA5-3264-CAA2E9449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55967545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2773710</xdr:colOff>
      <xdr:row>74</xdr:row>
      <xdr:rowOff>19105</xdr:rowOff>
    </xdr:to>
    <xdr:pic>
      <xdr:nvPicPr>
        <xdr:cNvPr id="294" name="Image 293">
          <a:extLst>
            <a:ext uri="{FF2B5EF4-FFF2-40B4-BE49-F238E27FC236}">
              <a16:creationId xmlns:a16="http://schemas.microsoft.com/office/drawing/2014/main" id="{F4931669-4AD0-8467-BC37-94426F854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58201591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2769900</xdr:colOff>
      <xdr:row>75</xdr:row>
      <xdr:rowOff>0</xdr:rowOff>
    </xdr:to>
    <xdr:pic>
      <xdr:nvPicPr>
        <xdr:cNvPr id="295" name="Image 294">
          <a:extLst>
            <a:ext uri="{FF2B5EF4-FFF2-40B4-BE49-F238E27FC236}">
              <a16:creationId xmlns:a16="http://schemas.microsoft.com/office/drawing/2014/main" id="{FAD826A0-D828-78B7-19CA-214375CB2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60435636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2769900</xdr:colOff>
      <xdr:row>76</xdr:row>
      <xdr:rowOff>0</xdr:rowOff>
    </xdr:to>
    <xdr:pic>
      <xdr:nvPicPr>
        <xdr:cNvPr id="297" name="Image 296">
          <a:extLst>
            <a:ext uri="{FF2B5EF4-FFF2-40B4-BE49-F238E27FC236}">
              <a16:creationId xmlns:a16="http://schemas.microsoft.com/office/drawing/2014/main" id="{008D2714-077E-9E38-12D5-8B13B784E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62669682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2773710</xdr:colOff>
      <xdr:row>77</xdr:row>
      <xdr:rowOff>19104</xdr:rowOff>
    </xdr:to>
    <xdr:pic>
      <xdr:nvPicPr>
        <xdr:cNvPr id="298" name="Image 297">
          <a:extLst>
            <a:ext uri="{FF2B5EF4-FFF2-40B4-BE49-F238E27FC236}">
              <a16:creationId xmlns:a16="http://schemas.microsoft.com/office/drawing/2014/main" id="{F3A78D00-AAC9-BA31-207A-E6CAF403A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64903727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2769900</xdr:colOff>
      <xdr:row>78</xdr:row>
      <xdr:rowOff>0</xdr:rowOff>
    </xdr:to>
    <xdr:pic>
      <xdr:nvPicPr>
        <xdr:cNvPr id="299" name="Image 298">
          <a:extLst>
            <a:ext uri="{FF2B5EF4-FFF2-40B4-BE49-F238E27FC236}">
              <a16:creationId xmlns:a16="http://schemas.microsoft.com/office/drawing/2014/main" id="{2E727E01-5478-0D4C-4158-53D6B8DEC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67137773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2773710</xdr:colOff>
      <xdr:row>79</xdr:row>
      <xdr:rowOff>19104</xdr:rowOff>
    </xdr:to>
    <xdr:pic>
      <xdr:nvPicPr>
        <xdr:cNvPr id="300" name="Image 299">
          <a:extLst>
            <a:ext uri="{FF2B5EF4-FFF2-40B4-BE49-F238E27FC236}">
              <a16:creationId xmlns:a16="http://schemas.microsoft.com/office/drawing/2014/main" id="{15FBDED5-8F82-A72E-8469-E1EF0C493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69371818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2773710</xdr:colOff>
      <xdr:row>80</xdr:row>
      <xdr:rowOff>19105</xdr:rowOff>
    </xdr:to>
    <xdr:pic>
      <xdr:nvPicPr>
        <xdr:cNvPr id="302" name="Image 301">
          <a:extLst>
            <a:ext uri="{FF2B5EF4-FFF2-40B4-BE49-F238E27FC236}">
              <a16:creationId xmlns:a16="http://schemas.microsoft.com/office/drawing/2014/main" id="{EE8D4AAE-854D-B178-5364-8146AD77E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71605864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2773710</xdr:colOff>
      <xdr:row>81</xdr:row>
      <xdr:rowOff>19104</xdr:rowOff>
    </xdr:to>
    <xdr:pic>
      <xdr:nvPicPr>
        <xdr:cNvPr id="304" name="Image 303">
          <a:extLst>
            <a:ext uri="{FF2B5EF4-FFF2-40B4-BE49-F238E27FC236}">
              <a16:creationId xmlns:a16="http://schemas.microsoft.com/office/drawing/2014/main" id="{8376815C-6931-7EEE-4FC7-846B0AFBD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73839909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2769900</xdr:colOff>
      <xdr:row>82</xdr:row>
      <xdr:rowOff>0</xdr:rowOff>
    </xdr:to>
    <xdr:pic>
      <xdr:nvPicPr>
        <xdr:cNvPr id="305" name="Image 304">
          <a:extLst>
            <a:ext uri="{FF2B5EF4-FFF2-40B4-BE49-F238E27FC236}">
              <a16:creationId xmlns:a16="http://schemas.microsoft.com/office/drawing/2014/main" id="{EC5D1BB0-1762-A495-E971-2A798B44D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76073955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2773710</xdr:colOff>
      <xdr:row>83</xdr:row>
      <xdr:rowOff>19105</xdr:rowOff>
    </xdr:to>
    <xdr:pic>
      <xdr:nvPicPr>
        <xdr:cNvPr id="306" name="Image 305">
          <a:extLst>
            <a:ext uri="{FF2B5EF4-FFF2-40B4-BE49-F238E27FC236}">
              <a16:creationId xmlns:a16="http://schemas.microsoft.com/office/drawing/2014/main" id="{EDA8112E-0616-0AC9-54FC-3272AD0BE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78308000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2769900</xdr:colOff>
      <xdr:row>84</xdr:row>
      <xdr:rowOff>0</xdr:rowOff>
    </xdr:to>
    <xdr:pic>
      <xdr:nvPicPr>
        <xdr:cNvPr id="307" name="Image 306">
          <a:extLst>
            <a:ext uri="{FF2B5EF4-FFF2-40B4-BE49-F238E27FC236}">
              <a16:creationId xmlns:a16="http://schemas.microsoft.com/office/drawing/2014/main" id="{50997D32-C589-55FE-05C4-9AE006247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80542045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2769900</xdr:colOff>
      <xdr:row>85</xdr:row>
      <xdr:rowOff>0</xdr:rowOff>
    </xdr:to>
    <xdr:pic>
      <xdr:nvPicPr>
        <xdr:cNvPr id="309" name="Image 308">
          <a:extLst>
            <a:ext uri="{FF2B5EF4-FFF2-40B4-BE49-F238E27FC236}">
              <a16:creationId xmlns:a16="http://schemas.microsoft.com/office/drawing/2014/main" id="{141442D8-F81A-0C0E-9B84-0CB662879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82776091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2769900</xdr:colOff>
      <xdr:row>86</xdr:row>
      <xdr:rowOff>0</xdr:rowOff>
    </xdr:to>
    <xdr:pic>
      <xdr:nvPicPr>
        <xdr:cNvPr id="311" name="Image 310">
          <a:extLst>
            <a:ext uri="{FF2B5EF4-FFF2-40B4-BE49-F238E27FC236}">
              <a16:creationId xmlns:a16="http://schemas.microsoft.com/office/drawing/2014/main" id="{E9A1E8FB-322B-C9F3-F63A-D6454A18E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85010136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2769900</xdr:colOff>
      <xdr:row>88</xdr:row>
      <xdr:rowOff>0</xdr:rowOff>
    </xdr:to>
    <xdr:pic>
      <xdr:nvPicPr>
        <xdr:cNvPr id="313" name="Image 312">
          <a:extLst>
            <a:ext uri="{FF2B5EF4-FFF2-40B4-BE49-F238E27FC236}">
              <a16:creationId xmlns:a16="http://schemas.microsoft.com/office/drawing/2014/main" id="{7F6036E7-9827-B3B7-1A1A-B3EDFF617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89478227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2769900</xdr:colOff>
      <xdr:row>89</xdr:row>
      <xdr:rowOff>0</xdr:rowOff>
    </xdr:to>
    <xdr:pic>
      <xdr:nvPicPr>
        <xdr:cNvPr id="315" name="Image 314">
          <a:extLst>
            <a:ext uri="{FF2B5EF4-FFF2-40B4-BE49-F238E27FC236}">
              <a16:creationId xmlns:a16="http://schemas.microsoft.com/office/drawing/2014/main" id="{A9516B71-502C-C2CF-9753-E54241726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91712273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2773710</xdr:colOff>
      <xdr:row>90</xdr:row>
      <xdr:rowOff>19104</xdr:rowOff>
    </xdr:to>
    <xdr:pic>
      <xdr:nvPicPr>
        <xdr:cNvPr id="316" name="Image 315">
          <a:extLst>
            <a:ext uri="{FF2B5EF4-FFF2-40B4-BE49-F238E27FC236}">
              <a16:creationId xmlns:a16="http://schemas.microsoft.com/office/drawing/2014/main" id="{60BFE097-8239-AF2A-A5FA-C31FDA795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93946318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2769900</xdr:colOff>
      <xdr:row>91</xdr:row>
      <xdr:rowOff>0</xdr:rowOff>
    </xdr:to>
    <xdr:pic>
      <xdr:nvPicPr>
        <xdr:cNvPr id="317" name="Image 316">
          <a:extLst>
            <a:ext uri="{FF2B5EF4-FFF2-40B4-BE49-F238E27FC236}">
              <a16:creationId xmlns:a16="http://schemas.microsoft.com/office/drawing/2014/main" id="{8DAE307C-121D-CA61-9F0F-2D8C7933E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96180364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2769900</xdr:colOff>
      <xdr:row>92</xdr:row>
      <xdr:rowOff>0</xdr:rowOff>
    </xdr:to>
    <xdr:pic>
      <xdr:nvPicPr>
        <xdr:cNvPr id="319" name="Image 318">
          <a:extLst>
            <a:ext uri="{FF2B5EF4-FFF2-40B4-BE49-F238E27FC236}">
              <a16:creationId xmlns:a16="http://schemas.microsoft.com/office/drawing/2014/main" id="{B7D809CD-8928-1102-1BEB-37F82B05F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198414409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2773710</xdr:colOff>
      <xdr:row>94</xdr:row>
      <xdr:rowOff>19105</xdr:rowOff>
    </xdr:to>
    <xdr:pic>
      <xdr:nvPicPr>
        <xdr:cNvPr id="320" name="Image 319">
          <a:extLst>
            <a:ext uri="{FF2B5EF4-FFF2-40B4-BE49-F238E27FC236}">
              <a16:creationId xmlns:a16="http://schemas.microsoft.com/office/drawing/2014/main" id="{1E3821B4-F69C-0644-98DD-7C87B81A5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02882500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2769900</xdr:colOff>
      <xdr:row>95</xdr:row>
      <xdr:rowOff>0</xdr:rowOff>
    </xdr:to>
    <xdr:pic>
      <xdr:nvPicPr>
        <xdr:cNvPr id="321" name="Image 320">
          <a:extLst>
            <a:ext uri="{FF2B5EF4-FFF2-40B4-BE49-F238E27FC236}">
              <a16:creationId xmlns:a16="http://schemas.microsoft.com/office/drawing/2014/main" id="{D9EB0DBC-4ADC-7076-0E3B-B03D0550E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05116545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2773710</xdr:colOff>
      <xdr:row>96</xdr:row>
      <xdr:rowOff>19105</xdr:rowOff>
    </xdr:to>
    <xdr:pic>
      <xdr:nvPicPr>
        <xdr:cNvPr id="322" name="Image 321">
          <a:extLst>
            <a:ext uri="{FF2B5EF4-FFF2-40B4-BE49-F238E27FC236}">
              <a16:creationId xmlns:a16="http://schemas.microsoft.com/office/drawing/2014/main" id="{E8E27A4A-E865-BB40-6C50-59C03CD2A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07350591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2769900</xdr:colOff>
      <xdr:row>97</xdr:row>
      <xdr:rowOff>0</xdr:rowOff>
    </xdr:to>
    <xdr:pic>
      <xdr:nvPicPr>
        <xdr:cNvPr id="323" name="Image 322">
          <a:extLst>
            <a:ext uri="{FF2B5EF4-FFF2-40B4-BE49-F238E27FC236}">
              <a16:creationId xmlns:a16="http://schemas.microsoft.com/office/drawing/2014/main" id="{513B1028-390E-75B9-859B-FEEA53FB9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09584636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2773710</xdr:colOff>
      <xdr:row>98</xdr:row>
      <xdr:rowOff>19105</xdr:rowOff>
    </xdr:to>
    <xdr:pic>
      <xdr:nvPicPr>
        <xdr:cNvPr id="324" name="Image 323">
          <a:extLst>
            <a:ext uri="{FF2B5EF4-FFF2-40B4-BE49-F238E27FC236}">
              <a16:creationId xmlns:a16="http://schemas.microsoft.com/office/drawing/2014/main" id="{5861BA78-0AB1-EFF3-7B10-F133D67F8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11818682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2769900</xdr:colOff>
      <xdr:row>103</xdr:row>
      <xdr:rowOff>0</xdr:rowOff>
    </xdr:to>
    <xdr:pic>
      <xdr:nvPicPr>
        <xdr:cNvPr id="326" name="Image 325">
          <a:extLst>
            <a:ext uri="{FF2B5EF4-FFF2-40B4-BE49-F238E27FC236}">
              <a16:creationId xmlns:a16="http://schemas.microsoft.com/office/drawing/2014/main" id="{15B7E267-5EE8-A486-2939-43DD530B5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22988909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2773710</xdr:colOff>
      <xdr:row>105</xdr:row>
      <xdr:rowOff>19105</xdr:rowOff>
    </xdr:to>
    <xdr:pic>
      <xdr:nvPicPr>
        <xdr:cNvPr id="328" name="Image 327">
          <a:extLst>
            <a:ext uri="{FF2B5EF4-FFF2-40B4-BE49-F238E27FC236}">
              <a16:creationId xmlns:a16="http://schemas.microsoft.com/office/drawing/2014/main" id="{09A3AAF1-D714-F05D-3553-D155420C0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27457000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2773710</xdr:colOff>
      <xdr:row>106</xdr:row>
      <xdr:rowOff>19104</xdr:rowOff>
    </xdr:to>
    <xdr:pic>
      <xdr:nvPicPr>
        <xdr:cNvPr id="330" name="Image 329">
          <a:extLst>
            <a:ext uri="{FF2B5EF4-FFF2-40B4-BE49-F238E27FC236}">
              <a16:creationId xmlns:a16="http://schemas.microsoft.com/office/drawing/2014/main" id="{8C172725-A8AD-2933-C756-51817335D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29691045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2773710</xdr:colOff>
      <xdr:row>107</xdr:row>
      <xdr:rowOff>19105</xdr:rowOff>
    </xdr:to>
    <xdr:pic>
      <xdr:nvPicPr>
        <xdr:cNvPr id="331" name="Image 330">
          <a:extLst>
            <a:ext uri="{FF2B5EF4-FFF2-40B4-BE49-F238E27FC236}">
              <a16:creationId xmlns:a16="http://schemas.microsoft.com/office/drawing/2014/main" id="{58D35582-E391-9B54-EE74-6A6CB53C8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31925091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2773710</xdr:colOff>
      <xdr:row>109</xdr:row>
      <xdr:rowOff>19105</xdr:rowOff>
    </xdr:to>
    <xdr:pic>
      <xdr:nvPicPr>
        <xdr:cNvPr id="332" name="Image 331">
          <a:extLst>
            <a:ext uri="{FF2B5EF4-FFF2-40B4-BE49-F238E27FC236}">
              <a16:creationId xmlns:a16="http://schemas.microsoft.com/office/drawing/2014/main" id="{0AD1ED8D-95D3-AEEB-2E8F-8F5F1CD94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36393182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2769900</xdr:colOff>
      <xdr:row>115</xdr:row>
      <xdr:rowOff>0</xdr:rowOff>
    </xdr:to>
    <xdr:pic>
      <xdr:nvPicPr>
        <xdr:cNvPr id="333" name="Image 332">
          <a:extLst>
            <a:ext uri="{FF2B5EF4-FFF2-40B4-BE49-F238E27FC236}">
              <a16:creationId xmlns:a16="http://schemas.microsoft.com/office/drawing/2014/main" id="{C29616F2-2E4B-EAE7-A6A5-F14448A2E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49797455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2773710</xdr:colOff>
      <xdr:row>116</xdr:row>
      <xdr:rowOff>19105</xdr:rowOff>
    </xdr:to>
    <xdr:pic>
      <xdr:nvPicPr>
        <xdr:cNvPr id="334" name="Image 333">
          <a:extLst>
            <a:ext uri="{FF2B5EF4-FFF2-40B4-BE49-F238E27FC236}">
              <a16:creationId xmlns:a16="http://schemas.microsoft.com/office/drawing/2014/main" id="{F0C1FE42-ED6D-2438-FA4F-86EAB87C3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52031500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2769900</xdr:colOff>
      <xdr:row>117</xdr:row>
      <xdr:rowOff>0</xdr:rowOff>
    </xdr:to>
    <xdr:pic>
      <xdr:nvPicPr>
        <xdr:cNvPr id="336" name="Image 335">
          <a:extLst>
            <a:ext uri="{FF2B5EF4-FFF2-40B4-BE49-F238E27FC236}">
              <a16:creationId xmlns:a16="http://schemas.microsoft.com/office/drawing/2014/main" id="{404EB46F-AF55-AC04-206C-4FC7D9375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54265545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2773710</xdr:colOff>
      <xdr:row>118</xdr:row>
      <xdr:rowOff>19105</xdr:rowOff>
    </xdr:to>
    <xdr:pic>
      <xdr:nvPicPr>
        <xdr:cNvPr id="338" name="Image 337">
          <a:extLst>
            <a:ext uri="{FF2B5EF4-FFF2-40B4-BE49-F238E27FC236}">
              <a16:creationId xmlns:a16="http://schemas.microsoft.com/office/drawing/2014/main" id="{EFC6910D-90F9-5461-7F5E-D7BC7A3D8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56499591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2769900</xdr:colOff>
      <xdr:row>119</xdr:row>
      <xdr:rowOff>0</xdr:rowOff>
    </xdr:to>
    <xdr:pic>
      <xdr:nvPicPr>
        <xdr:cNvPr id="339" name="Image 338">
          <a:extLst>
            <a:ext uri="{FF2B5EF4-FFF2-40B4-BE49-F238E27FC236}">
              <a16:creationId xmlns:a16="http://schemas.microsoft.com/office/drawing/2014/main" id="{8D70776D-940E-8212-7153-897606E9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58733636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2773710</xdr:colOff>
      <xdr:row>120</xdr:row>
      <xdr:rowOff>19105</xdr:rowOff>
    </xdr:to>
    <xdr:pic>
      <xdr:nvPicPr>
        <xdr:cNvPr id="340" name="Image 339">
          <a:extLst>
            <a:ext uri="{FF2B5EF4-FFF2-40B4-BE49-F238E27FC236}">
              <a16:creationId xmlns:a16="http://schemas.microsoft.com/office/drawing/2014/main" id="{0EB46195-258B-9BB1-57D4-62B75BD08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60967682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2769900</xdr:colOff>
      <xdr:row>123</xdr:row>
      <xdr:rowOff>15294</xdr:rowOff>
    </xdr:to>
    <xdr:pic>
      <xdr:nvPicPr>
        <xdr:cNvPr id="341" name="Image 340">
          <a:extLst>
            <a:ext uri="{FF2B5EF4-FFF2-40B4-BE49-F238E27FC236}">
              <a16:creationId xmlns:a16="http://schemas.microsoft.com/office/drawing/2014/main" id="{BE5ABAD6-8EC9-1AA4-3B75-5365EECE5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67669818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2769900</xdr:colOff>
      <xdr:row>124</xdr:row>
      <xdr:rowOff>15295</xdr:rowOff>
    </xdr:to>
    <xdr:pic>
      <xdr:nvPicPr>
        <xdr:cNvPr id="343" name="Image 342">
          <a:extLst>
            <a:ext uri="{FF2B5EF4-FFF2-40B4-BE49-F238E27FC236}">
              <a16:creationId xmlns:a16="http://schemas.microsoft.com/office/drawing/2014/main" id="{E712307E-07B9-86D6-2AF8-9B07846DA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69903864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2773710</xdr:colOff>
      <xdr:row>125</xdr:row>
      <xdr:rowOff>19104</xdr:rowOff>
    </xdr:to>
    <xdr:pic>
      <xdr:nvPicPr>
        <xdr:cNvPr id="344" name="Image 343">
          <a:extLst>
            <a:ext uri="{FF2B5EF4-FFF2-40B4-BE49-F238E27FC236}">
              <a16:creationId xmlns:a16="http://schemas.microsoft.com/office/drawing/2014/main" id="{78690B67-4F82-5304-D071-922188103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72137909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2769900</xdr:colOff>
      <xdr:row>126</xdr:row>
      <xdr:rowOff>15295</xdr:rowOff>
    </xdr:to>
    <xdr:pic>
      <xdr:nvPicPr>
        <xdr:cNvPr id="345" name="Image 344">
          <a:extLst>
            <a:ext uri="{FF2B5EF4-FFF2-40B4-BE49-F238E27FC236}">
              <a16:creationId xmlns:a16="http://schemas.microsoft.com/office/drawing/2014/main" id="{A2217776-2A80-989C-560F-93E8F68AD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74371955"/>
          <a:ext cx="2808000" cy="225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2790133</xdr:colOff>
      <xdr:row>125</xdr:row>
      <xdr:rowOff>2218632</xdr:rowOff>
    </xdr:from>
    <xdr:to>
      <xdr:col>16</xdr:col>
      <xdr:colOff>2765571</xdr:colOff>
      <xdr:row>127</xdr:row>
      <xdr:rowOff>41056</xdr:rowOff>
    </xdr:to>
    <xdr:pic>
      <xdr:nvPicPr>
        <xdr:cNvPr id="346" name="Image 345">
          <a:extLst>
            <a:ext uri="{FF2B5EF4-FFF2-40B4-BE49-F238E27FC236}">
              <a16:creationId xmlns:a16="http://schemas.microsoft.com/office/drawing/2014/main" id="{B0AB22C7-F2D5-1D26-8468-791FDC969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9678" y="276590587"/>
          <a:ext cx="2808000" cy="2255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2769900</xdr:colOff>
      <xdr:row>128</xdr:row>
      <xdr:rowOff>59597</xdr:rowOff>
    </xdr:to>
    <xdr:pic>
      <xdr:nvPicPr>
        <xdr:cNvPr id="347" name="Image 346">
          <a:extLst>
            <a:ext uri="{FF2B5EF4-FFF2-40B4-BE49-F238E27FC236}">
              <a16:creationId xmlns:a16="http://schemas.microsoft.com/office/drawing/2014/main" id="{B582F726-8B47-2876-7029-9AC17B69C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78805409"/>
          <a:ext cx="2808000" cy="2255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2836371</xdr:colOff>
      <xdr:row>127</xdr:row>
      <xdr:rowOff>2187978</xdr:rowOff>
    </xdr:from>
    <xdr:to>
      <xdr:col>16</xdr:col>
      <xdr:colOff>2767994</xdr:colOff>
      <xdr:row>129</xdr:row>
      <xdr:rowOff>55193</xdr:rowOff>
    </xdr:to>
    <xdr:pic>
      <xdr:nvPicPr>
        <xdr:cNvPr id="348" name="Image 347">
          <a:extLst>
            <a:ext uri="{FF2B5EF4-FFF2-40B4-BE49-F238E27FC236}">
              <a16:creationId xmlns:a16="http://schemas.microsoft.com/office/drawing/2014/main" id="{62F7AE03-60FA-57A5-717E-AF557DC43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5916" y="280993387"/>
          <a:ext cx="2808000" cy="2260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2769900</xdr:colOff>
      <xdr:row>130</xdr:row>
      <xdr:rowOff>59597</xdr:rowOff>
    </xdr:to>
    <xdr:pic>
      <xdr:nvPicPr>
        <xdr:cNvPr id="350" name="Image 349">
          <a:extLst>
            <a:ext uri="{FF2B5EF4-FFF2-40B4-BE49-F238E27FC236}">
              <a16:creationId xmlns:a16="http://schemas.microsoft.com/office/drawing/2014/main" id="{EFE6249F-A0B5-F343-A1D9-5F40EF4ED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83204227"/>
          <a:ext cx="2808000" cy="2255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2769900</xdr:colOff>
      <xdr:row>131</xdr:row>
      <xdr:rowOff>59597</xdr:rowOff>
    </xdr:to>
    <xdr:pic>
      <xdr:nvPicPr>
        <xdr:cNvPr id="352" name="Image 351">
          <a:extLst>
            <a:ext uri="{FF2B5EF4-FFF2-40B4-BE49-F238E27FC236}">
              <a16:creationId xmlns:a16="http://schemas.microsoft.com/office/drawing/2014/main" id="{B2199EC7-6EFF-08F7-3A87-85EA67E6F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85403636"/>
          <a:ext cx="2808000" cy="2255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2759306</xdr:colOff>
      <xdr:row>132</xdr:row>
      <xdr:rowOff>19709</xdr:rowOff>
    </xdr:to>
    <xdr:pic>
      <xdr:nvPicPr>
        <xdr:cNvPr id="353" name="Image 352">
          <a:extLst>
            <a:ext uri="{FF2B5EF4-FFF2-40B4-BE49-F238E27FC236}">
              <a16:creationId xmlns:a16="http://schemas.microsoft.com/office/drawing/2014/main" id="{E27085B2-1289-3648-3890-2D6AB6A2A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87603045"/>
          <a:ext cx="2753591" cy="2211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2769900</xdr:colOff>
      <xdr:row>133</xdr:row>
      <xdr:rowOff>59597</xdr:rowOff>
    </xdr:to>
    <xdr:pic>
      <xdr:nvPicPr>
        <xdr:cNvPr id="354" name="Image 353">
          <a:extLst>
            <a:ext uri="{FF2B5EF4-FFF2-40B4-BE49-F238E27FC236}">
              <a16:creationId xmlns:a16="http://schemas.microsoft.com/office/drawing/2014/main" id="{DD5F00AF-EDEB-024F-751F-92D3FEB17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89802455"/>
          <a:ext cx="2808000" cy="2255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2773710</xdr:colOff>
      <xdr:row>135</xdr:row>
      <xdr:rowOff>55787</xdr:rowOff>
    </xdr:to>
    <xdr:pic>
      <xdr:nvPicPr>
        <xdr:cNvPr id="355" name="Image 354">
          <a:extLst>
            <a:ext uri="{FF2B5EF4-FFF2-40B4-BE49-F238E27FC236}">
              <a16:creationId xmlns:a16="http://schemas.microsoft.com/office/drawing/2014/main" id="{F10DFE56-548C-DC8C-3DCD-AD2A084FC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294201273"/>
          <a:ext cx="2808000" cy="2255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2769900</xdr:colOff>
      <xdr:row>142</xdr:row>
      <xdr:rowOff>59597</xdr:rowOff>
    </xdr:to>
    <xdr:pic>
      <xdr:nvPicPr>
        <xdr:cNvPr id="356" name="Image 355">
          <a:extLst>
            <a:ext uri="{FF2B5EF4-FFF2-40B4-BE49-F238E27FC236}">
              <a16:creationId xmlns:a16="http://schemas.microsoft.com/office/drawing/2014/main" id="{4F176DC5-8850-72E2-388D-988E708AA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309597136"/>
          <a:ext cx="2808000" cy="2255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2769900</xdr:colOff>
      <xdr:row>143</xdr:row>
      <xdr:rowOff>59596</xdr:rowOff>
    </xdr:to>
    <xdr:pic>
      <xdr:nvPicPr>
        <xdr:cNvPr id="358" name="Image 357">
          <a:extLst>
            <a:ext uri="{FF2B5EF4-FFF2-40B4-BE49-F238E27FC236}">
              <a16:creationId xmlns:a16="http://schemas.microsoft.com/office/drawing/2014/main" id="{4916093D-A13B-4C2E-B675-78F85543F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311796545"/>
          <a:ext cx="2808000" cy="2255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2773710</xdr:colOff>
      <xdr:row>144</xdr:row>
      <xdr:rowOff>55787</xdr:rowOff>
    </xdr:to>
    <xdr:pic>
      <xdr:nvPicPr>
        <xdr:cNvPr id="359" name="Image 358">
          <a:extLst>
            <a:ext uri="{FF2B5EF4-FFF2-40B4-BE49-F238E27FC236}">
              <a16:creationId xmlns:a16="http://schemas.microsoft.com/office/drawing/2014/main" id="{E744015B-0856-C559-59CD-ED5EF9F0A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313995955"/>
          <a:ext cx="2808000" cy="2255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2773710</xdr:colOff>
      <xdr:row>145</xdr:row>
      <xdr:rowOff>55787</xdr:rowOff>
    </xdr:to>
    <xdr:pic>
      <xdr:nvPicPr>
        <xdr:cNvPr id="361" name="Image 360">
          <a:extLst>
            <a:ext uri="{FF2B5EF4-FFF2-40B4-BE49-F238E27FC236}">
              <a16:creationId xmlns:a16="http://schemas.microsoft.com/office/drawing/2014/main" id="{288BA49C-7B0F-400B-1210-F25AB9A0E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316195364"/>
          <a:ext cx="2808000" cy="2255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2773710</xdr:colOff>
      <xdr:row>146</xdr:row>
      <xdr:rowOff>55787</xdr:rowOff>
    </xdr:to>
    <xdr:pic>
      <xdr:nvPicPr>
        <xdr:cNvPr id="363" name="Image 362">
          <a:extLst>
            <a:ext uri="{FF2B5EF4-FFF2-40B4-BE49-F238E27FC236}">
              <a16:creationId xmlns:a16="http://schemas.microsoft.com/office/drawing/2014/main" id="{827FE052-C89D-5A1A-403D-FC2DC613F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318394773"/>
          <a:ext cx="2808000" cy="2255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2773710</xdr:colOff>
      <xdr:row>147</xdr:row>
      <xdr:rowOff>55787</xdr:rowOff>
    </xdr:to>
    <xdr:pic>
      <xdr:nvPicPr>
        <xdr:cNvPr id="365" name="Image 364">
          <a:extLst>
            <a:ext uri="{FF2B5EF4-FFF2-40B4-BE49-F238E27FC236}">
              <a16:creationId xmlns:a16="http://schemas.microsoft.com/office/drawing/2014/main" id="{26518E7D-DCA7-A448-760C-09EE15F1C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9727" y="320594182"/>
          <a:ext cx="2808000" cy="2255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2773710</xdr:colOff>
      <xdr:row>148</xdr:row>
      <xdr:rowOff>55787</xdr:rowOff>
    </xdr:to>
    <xdr:pic>
      <xdr:nvPicPr>
        <xdr:cNvPr id="141" name="Image 140">
          <a:extLst>
            <a:ext uri="{FF2B5EF4-FFF2-40B4-BE49-F238E27FC236}">
              <a16:creationId xmlns:a16="http://schemas.microsoft.com/office/drawing/2014/main" id="{158BD30D-BC65-B1D7-2CC6-5409FA119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9909" y="322793591"/>
          <a:ext cx="2808000" cy="2255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2769900</xdr:colOff>
      <xdr:row>146</xdr:row>
      <xdr:rowOff>59597</xdr:rowOff>
    </xdr:to>
    <xdr:pic>
      <xdr:nvPicPr>
        <xdr:cNvPr id="173" name="Image 172">
          <a:extLst>
            <a:ext uri="{FF2B5EF4-FFF2-40B4-BE49-F238E27FC236}">
              <a16:creationId xmlns:a16="http://schemas.microsoft.com/office/drawing/2014/main" id="{30A7EE2D-F2E3-CEBA-5AB3-EAFA69FF6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9909" y="318394773"/>
          <a:ext cx="2808000" cy="2255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2773710</xdr:colOff>
      <xdr:row>147</xdr:row>
      <xdr:rowOff>55787</xdr:rowOff>
    </xdr:to>
    <xdr:pic>
      <xdr:nvPicPr>
        <xdr:cNvPr id="196" name="Image 195">
          <a:extLst>
            <a:ext uri="{FF2B5EF4-FFF2-40B4-BE49-F238E27FC236}">
              <a16:creationId xmlns:a16="http://schemas.microsoft.com/office/drawing/2014/main" id="{A99D832D-1490-6E9D-01EB-416F4FA35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9909" y="320594182"/>
          <a:ext cx="2808000" cy="2255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2769900</xdr:colOff>
      <xdr:row>149</xdr:row>
      <xdr:rowOff>53938</xdr:rowOff>
    </xdr:to>
    <xdr:pic>
      <xdr:nvPicPr>
        <xdr:cNvPr id="213" name="Image 212">
          <a:extLst>
            <a:ext uri="{FF2B5EF4-FFF2-40B4-BE49-F238E27FC236}">
              <a16:creationId xmlns:a16="http://schemas.microsoft.com/office/drawing/2014/main" id="{4463F545-9599-F0A1-0A81-F6563CE32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xfrm>
          <a:off x="29059909" y="324993000"/>
          <a:ext cx="2808000" cy="224572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2773710</xdr:colOff>
      <xdr:row>150</xdr:row>
      <xdr:rowOff>50128</xdr:rowOff>
    </xdr:to>
    <xdr:pic>
      <xdr:nvPicPr>
        <xdr:cNvPr id="218" name="Image 217">
          <a:extLst>
            <a:ext uri="{FF2B5EF4-FFF2-40B4-BE49-F238E27FC236}">
              <a16:creationId xmlns:a16="http://schemas.microsoft.com/office/drawing/2014/main" id="{0063F128-762F-4E9B-283F-A8C92F26E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xfrm>
          <a:off x="29059909" y="327192409"/>
          <a:ext cx="2808000" cy="224572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2773710</xdr:colOff>
      <xdr:row>151</xdr:row>
      <xdr:rowOff>57382</xdr:rowOff>
    </xdr:to>
    <xdr:pic>
      <xdr:nvPicPr>
        <xdr:cNvPr id="223" name="Image 222">
          <a:extLst>
            <a:ext uri="{FF2B5EF4-FFF2-40B4-BE49-F238E27FC236}">
              <a16:creationId xmlns:a16="http://schemas.microsoft.com/office/drawing/2014/main" id="{9524406B-B136-A2F2-A649-FC746D84B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xfrm>
          <a:off x="29122255" y="328699091"/>
          <a:ext cx="2808000" cy="2246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2773710</xdr:colOff>
      <xdr:row>152</xdr:row>
      <xdr:rowOff>57382</xdr:rowOff>
    </xdr:to>
    <xdr:pic>
      <xdr:nvPicPr>
        <xdr:cNvPr id="228" name="Image 227">
          <a:extLst>
            <a:ext uri="{FF2B5EF4-FFF2-40B4-BE49-F238E27FC236}">
              <a16:creationId xmlns:a16="http://schemas.microsoft.com/office/drawing/2014/main" id="{44053533-D3A3-546F-C134-AA8AEC5E3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xfrm>
          <a:off x="29122255" y="330888109"/>
          <a:ext cx="2808000" cy="2246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2773710</xdr:colOff>
      <xdr:row>153</xdr:row>
      <xdr:rowOff>56648</xdr:rowOff>
    </xdr:to>
    <xdr:pic>
      <xdr:nvPicPr>
        <xdr:cNvPr id="233" name="Image 232">
          <a:extLst>
            <a:ext uri="{FF2B5EF4-FFF2-40B4-BE49-F238E27FC236}">
              <a16:creationId xmlns:a16="http://schemas.microsoft.com/office/drawing/2014/main" id="{F7A9AD79-A558-64B4-F889-6CA14C269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2255" y="333077127"/>
          <a:ext cx="2808000" cy="2245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2773710</xdr:colOff>
      <xdr:row>154</xdr:row>
      <xdr:rowOff>57381</xdr:rowOff>
    </xdr:to>
    <xdr:pic>
      <xdr:nvPicPr>
        <xdr:cNvPr id="236" name="Image 235">
          <a:extLst>
            <a:ext uri="{FF2B5EF4-FFF2-40B4-BE49-F238E27FC236}">
              <a16:creationId xmlns:a16="http://schemas.microsoft.com/office/drawing/2014/main" id="{4E77982C-C428-2B08-AD8F-D038779F9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xfrm>
          <a:off x="29122255" y="335266145"/>
          <a:ext cx="2808000" cy="2246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2773710</xdr:colOff>
      <xdr:row>155</xdr:row>
      <xdr:rowOff>57382</xdr:rowOff>
    </xdr:to>
    <xdr:pic>
      <xdr:nvPicPr>
        <xdr:cNvPr id="238" name="Image 237">
          <a:extLst>
            <a:ext uri="{FF2B5EF4-FFF2-40B4-BE49-F238E27FC236}">
              <a16:creationId xmlns:a16="http://schemas.microsoft.com/office/drawing/2014/main" id="{9B60ED3F-7194-4D71-3EFB-30E9F796F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xfrm>
          <a:off x="29122255" y="337455164"/>
          <a:ext cx="2808000" cy="2246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2773710</xdr:colOff>
      <xdr:row>156</xdr:row>
      <xdr:rowOff>57382</xdr:rowOff>
    </xdr:to>
    <xdr:pic>
      <xdr:nvPicPr>
        <xdr:cNvPr id="241" name="Image 240">
          <a:extLst>
            <a:ext uri="{FF2B5EF4-FFF2-40B4-BE49-F238E27FC236}">
              <a16:creationId xmlns:a16="http://schemas.microsoft.com/office/drawing/2014/main" id="{C394F383-9A06-49F1-CC7C-860EB3A16C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xfrm>
          <a:off x="29122255" y="339644182"/>
          <a:ext cx="2808000" cy="2246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2773710</xdr:colOff>
      <xdr:row>157</xdr:row>
      <xdr:rowOff>57382</xdr:rowOff>
    </xdr:to>
    <xdr:pic>
      <xdr:nvPicPr>
        <xdr:cNvPr id="247" name="Image 246">
          <a:extLst>
            <a:ext uri="{FF2B5EF4-FFF2-40B4-BE49-F238E27FC236}">
              <a16:creationId xmlns:a16="http://schemas.microsoft.com/office/drawing/2014/main" id="{4FB95462-492D-BE64-05B4-FD5191DFE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xfrm>
          <a:off x="29122255" y="341833200"/>
          <a:ext cx="2808000" cy="2246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2773710</xdr:colOff>
      <xdr:row>158</xdr:row>
      <xdr:rowOff>57382</xdr:rowOff>
    </xdr:to>
    <xdr:pic>
      <xdr:nvPicPr>
        <xdr:cNvPr id="250" name="Image 249">
          <a:extLst>
            <a:ext uri="{FF2B5EF4-FFF2-40B4-BE49-F238E27FC236}">
              <a16:creationId xmlns:a16="http://schemas.microsoft.com/office/drawing/2014/main" id="{7838BD01-17BC-F71D-0F24-20F533C76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xfrm>
          <a:off x="29122255" y="344022218"/>
          <a:ext cx="2808000" cy="2246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2773710</xdr:colOff>
      <xdr:row>159</xdr:row>
      <xdr:rowOff>56647</xdr:rowOff>
    </xdr:to>
    <xdr:pic>
      <xdr:nvPicPr>
        <xdr:cNvPr id="255" name="Image 254">
          <a:extLst>
            <a:ext uri="{FF2B5EF4-FFF2-40B4-BE49-F238E27FC236}">
              <a16:creationId xmlns:a16="http://schemas.microsoft.com/office/drawing/2014/main" id="{E9274039-3225-698D-C209-E2CE5AEB4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2255" y="346211236"/>
          <a:ext cx="2808000" cy="2245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2773710</xdr:colOff>
      <xdr:row>160</xdr:row>
      <xdr:rowOff>57382</xdr:rowOff>
    </xdr:to>
    <xdr:pic>
      <xdr:nvPicPr>
        <xdr:cNvPr id="257" name="Image 256">
          <a:extLst>
            <a:ext uri="{FF2B5EF4-FFF2-40B4-BE49-F238E27FC236}">
              <a16:creationId xmlns:a16="http://schemas.microsoft.com/office/drawing/2014/main" id="{FD906E06-1CFC-8FA1-1C56-FB5932916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xfrm>
          <a:off x="29122255" y="348400255"/>
          <a:ext cx="2808000" cy="2246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2773710</xdr:colOff>
      <xdr:row>161</xdr:row>
      <xdr:rowOff>57382</xdr:rowOff>
    </xdr:to>
    <xdr:pic>
      <xdr:nvPicPr>
        <xdr:cNvPr id="260" name="Image 259">
          <a:extLst>
            <a:ext uri="{FF2B5EF4-FFF2-40B4-BE49-F238E27FC236}">
              <a16:creationId xmlns:a16="http://schemas.microsoft.com/office/drawing/2014/main" id="{246BE0BB-0C47-ADC1-1665-1703F3A72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xfrm>
          <a:off x="29122255" y="350589273"/>
          <a:ext cx="2808000" cy="2246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2773710</xdr:colOff>
      <xdr:row>162</xdr:row>
      <xdr:rowOff>56648</xdr:rowOff>
    </xdr:to>
    <xdr:pic>
      <xdr:nvPicPr>
        <xdr:cNvPr id="267" name="Image 266">
          <a:extLst>
            <a:ext uri="{FF2B5EF4-FFF2-40B4-BE49-F238E27FC236}">
              <a16:creationId xmlns:a16="http://schemas.microsoft.com/office/drawing/2014/main" id="{6E39017E-D45C-44CB-DFD9-D8E68BFC1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2255" y="352778291"/>
          <a:ext cx="2808000" cy="2245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2773710</xdr:colOff>
      <xdr:row>163</xdr:row>
      <xdr:rowOff>57382</xdr:rowOff>
    </xdr:to>
    <xdr:pic>
      <xdr:nvPicPr>
        <xdr:cNvPr id="272" name="Image 271">
          <a:extLst>
            <a:ext uri="{FF2B5EF4-FFF2-40B4-BE49-F238E27FC236}">
              <a16:creationId xmlns:a16="http://schemas.microsoft.com/office/drawing/2014/main" id="{450B24D1-54B7-E378-231E-623179383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xfrm>
          <a:off x="29122255" y="354967309"/>
          <a:ext cx="2808000" cy="2246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2773710</xdr:colOff>
      <xdr:row>164</xdr:row>
      <xdr:rowOff>57382</xdr:rowOff>
    </xdr:to>
    <xdr:pic>
      <xdr:nvPicPr>
        <xdr:cNvPr id="276" name="Image 275">
          <a:extLst>
            <a:ext uri="{FF2B5EF4-FFF2-40B4-BE49-F238E27FC236}">
              <a16:creationId xmlns:a16="http://schemas.microsoft.com/office/drawing/2014/main" id="{DDEAE91C-0217-60F0-C4F9-C5C4D51FD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xfrm>
          <a:off x="29122255" y="357156327"/>
          <a:ext cx="2808000" cy="2246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2773710</xdr:colOff>
      <xdr:row>165</xdr:row>
      <xdr:rowOff>57381</xdr:rowOff>
    </xdr:to>
    <xdr:pic>
      <xdr:nvPicPr>
        <xdr:cNvPr id="279" name="Image 278">
          <a:extLst>
            <a:ext uri="{FF2B5EF4-FFF2-40B4-BE49-F238E27FC236}">
              <a16:creationId xmlns:a16="http://schemas.microsoft.com/office/drawing/2014/main" id="{DC46AB18-DB9B-4CE5-F07A-40ECF0EA1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xfrm>
          <a:off x="29122255" y="359345345"/>
          <a:ext cx="2808000" cy="2246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2773710</xdr:colOff>
      <xdr:row>166</xdr:row>
      <xdr:rowOff>57382</xdr:rowOff>
    </xdr:to>
    <xdr:pic>
      <xdr:nvPicPr>
        <xdr:cNvPr id="282" name="Image 281">
          <a:extLst>
            <a:ext uri="{FF2B5EF4-FFF2-40B4-BE49-F238E27FC236}">
              <a16:creationId xmlns:a16="http://schemas.microsoft.com/office/drawing/2014/main" id="{FB8E12A4-45F6-C5E8-5538-539250A81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xfrm>
          <a:off x="29122255" y="361534364"/>
          <a:ext cx="2808000" cy="2246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2773710</xdr:colOff>
      <xdr:row>167</xdr:row>
      <xdr:rowOff>57382</xdr:rowOff>
    </xdr:to>
    <xdr:pic>
      <xdr:nvPicPr>
        <xdr:cNvPr id="284" name="Image 283">
          <a:extLst>
            <a:ext uri="{FF2B5EF4-FFF2-40B4-BE49-F238E27FC236}">
              <a16:creationId xmlns:a16="http://schemas.microsoft.com/office/drawing/2014/main" id="{E3F7D7EF-CF64-4B2B-0E06-8C43726C0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xfrm>
          <a:off x="29122255" y="363723382"/>
          <a:ext cx="2808000" cy="2246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2773710</xdr:colOff>
      <xdr:row>168</xdr:row>
      <xdr:rowOff>57382</xdr:rowOff>
    </xdr:to>
    <xdr:pic>
      <xdr:nvPicPr>
        <xdr:cNvPr id="287" name="Image 286">
          <a:extLst>
            <a:ext uri="{FF2B5EF4-FFF2-40B4-BE49-F238E27FC236}">
              <a16:creationId xmlns:a16="http://schemas.microsoft.com/office/drawing/2014/main" id="{8F58E29C-1509-D1E0-3DFD-049DFA850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xfrm>
          <a:off x="29122255" y="365912400"/>
          <a:ext cx="2808000" cy="2246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2770043</xdr:colOff>
      <xdr:row>169</xdr:row>
      <xdr:rowOff>21475</xdr:rowOff>
    </xdr:to>
    <xdr:pic>
      <xdr:nvPicPr>
        <xdr:cNvPr id="296" name="Image 295">
          <a:extLst>
            <a:ext uri="{FF2B5EF4-FFF2-40B4-BE49-F238E27FC236}">
              <a16:creationId xmlns:a16="http://schemas.microsoft.com/office/drawing/2014/main" id="{A1A5F2B7-806B-3292-C351-186B55431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xfrm>
          <a:off x="29122255" y="368101418"/>
          <a:ext cx="2798618" cy="1925782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2773710</xdr:colOff>
      <xdr:row>170</xdr:row>
      <xdr:rowOff>55418</xdr:rowOff>
    </xdr:to>
    <xdr:pic>
      <xdr:nvPicPr>
        <xdr:cNvPr id="301" name="Image 300">
          <a:extLst>
            <a:ext uri="{FF2B5EF4-FFF2-40B4-BE49-F238E27FC236}">
              <a16:creationId xmlns:a16="http://schemas.microsoft.com/office/drawing/2014/main" id="{7A836E7F-EF5C-BBF0-A3F2-FFEC70CAE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xfrm>
          <a:off x="29122255" y="370013345"/>
          <a:ext cx="2808000" cy="1967346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2773710</xdr:colOff>
      <xdr:row>171</xdr:row>
      <xdr:rowOff>130925</xdr:rowOff>
    </xdr:to>
    <xdr:pic>
      <xdr:nvPicPr>
        <xdr:cNvPr id="303" name="Image 302">
          <a:extLst>
            <a:ext uri="{FF2B5EF4-FFF2-40B4-BE49-F238E27FC236}">
              <a16:creationId xmlns:a16="http://schemas.microsoft.com/office/drawing/2014/main" id="{7087EE95-4388-26BB-933F-7F22FBCD3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xfrm>
          <a:off x="29122255" y="371925273"/>
          <a:ext cx="2808000" cy="2050472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2773710</xdr:colOff>
      <xdr:row>172</xdr:row>
      <xdr:rowOff>152400</xdr:rowOff>
    </xdr:to>
    <xdr:pic>
      <xdr:nvPicPr>
        <xdr:cNvPr id="308" name="Image 307">
          <a:extLst>
            <a:ext uri="{FF2B5EF4-FFF2-40B4-BE49-F238E27FC236}">
              <a16:creationId xmlns:a16="http://schemas.microsoft.com/office/drawing/2014/main" id="{73433BBA-BA68-0621-02B9-19611518F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xfrm>
          <a:off x="29122255" y="373837200"/>
          <a:ext cx="2808000" cy="206432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2773710</xdr:colOff>
      <xdr:row>173</xdr:row>
      <xdr:rowOff>110836</xdr:rowOff>
    </xdr:to>
    <xdr:pic>
      <xdr:nvPicPr>
        <xdr:cNvPr id="310" name="Image 309">
          <a:extLst>
            <a:ext uri="{FF2B5EF4-FFF2-40B4-BE49-F238E27FC236}">
              <a16:creationId xmlns:a16="http://schemas.microsoft.com/office/drawing/2014/main" id="{D0AAFD6D-40D9-2A57-5E5F-999BE6E37F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xfrm>
          <a:off x="29122255" y="375749127"/>
          <a:ext cx="2808000" cy="2022764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173</xdr:row>
      <xdr:rowOff>0</xdr:rowOff>
    </xdr:from>
    <xdr:to>
      <xdr:col>17</xdr:col>
      <xdr:colOff>2770563</xdr:colOff>
      <xdr:row>173</xdr:row>
      <xdr:rowOff>1894262</xdr:rowOff>
    </xdr:to>
    <xdr:pic>
      <xdr:nvPicPr>
        <xdr:cNvPr id="312" name="Image 311">
          <a:extLst>
            <a:ext uri="{FF2B5EF4-FFF2-40B4-BE49-F238E27FC236}">
              <a16:creationId xmlns:a16="http://schemas.microsoft.com/office/drawing/2014/main" id="{99324B73-45FA-4290-181C-D9D295213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xfrm>
          <a:off x="29122256" y="377661055"/>
          <a:ext cx="2812472" cy="1898072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174</xdr:row>
      <xdr:rowOff>1</xdr:rowOff>
    </xdr:from>
    <xdr:to>
      <xdr:col>17</xdr:col>
      <xdr:colOff>2759306</xdr:colOff>
      <xdr:row>175</xdr:row>
      <xdr:rowOff>21476</xdr:rowOff>
    </xdr:to>
    <xdr:pic>
      <xdr:nvPicPr>
        <xdr:cNvPr id="314" name="Image 313">
          <a:extLst>
            <a:ext uri="{FF2B5EF4-FFF2-40B4-BE49-F238E27FC236}">
              <a16:creationId xmlns:a16="http://schemas.microsoft.com/office/drawing/2014/main" id="{AAF8CC20-7C44-CA36-9E6E-1C8732419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xfrm>
          <a:off x="29122255" y="379572983"/>
          <a:ext cx="2753591" cy="1925782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2765194</xdr:colOff>
      <xdr:row>176</xdr:row>
      <xdr:rowOff>41564</xdr:rowOff>
    </xdr:to>
    <xdr:pic>
      <xdr:nvPicPr>
        <xdr:cNvPr id="318" name="Image 317">
          <a:extLst>
            <a:ext uri="{FF2B5EF4-FFF2-40B4-BE49-F238E27FC236}">
              <a16:creationId xmlns:a16="http://schemas.microsoft.com/office/drawing/2014/main" id="{612171DC-2932-1CE8-BB72-C000CD66E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xfrm>
          <a:off x="29122255" y="381484909"/>
          <a:ext cx="2770909" cy="1953491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2765194</xdr:colOff>
      <xdr:row>177</xdr:row>
      <xdr:rowOff>21994</xdr:rowOff>
    </xdr:to>
    <xdr:pic>
      <xdr:nvPicPr>
        <xdr:cNvPr id="325" name="Image 324">
          <a:extLst>
            <a:ext uri="{FF2B5EF4-FFF2-40B4-BE49-F238E27FC236}">
              <a16:creationId xmlns:a16="http://schemas.microsoft.com/office/drawing/2014/main" id="{0F42466D-3610-9FD7-CCCA-9A6E4BF5F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xfrm>
          <a:off x="29122255" y="383396836"/>
          <a:ext cx="2770909" cy="193963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18</xdr:col>
      <xdr:colOff>-1</xdr:colOff>
      <xdr:row>178</xdr:row>
      <xdr:rowOff>41564</xdr:rowOff>
    </xdr:to>
    <xdr:pic>
      <xdr:nvPicPr>
        <xdr:cNvPr id="327" name="Image 326">
          <a:extLst>
            <a:ext uri="{FF2B5EF4-FFF2-40B4-BE49-F238E27FC236}">
              <a16:creationId xmlns:a16="http://schemas.microsoft.com/office/drawing/2014/main" id="{BD4C5EBB-5496-BAEC-FDCB-95A11CC9B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xfrm>
          <a:off x="29122255" y="385308764"/>
          <a:ext cx="2840181" cy="1953491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178</xdr:row>
      <xdr:rowOff>0</xdr:rowOff>
    </xdr:from>
    <xdr:to>
      <xdr:col>17</xdr:col>
      <xdr:colOff>2772989</xdr:colOff>
      <xdr:row>178</xdr:row>
      <xdr:rowOff>1894263</xdr:rowOff>
    </xdr:to>
    <xdr:pic>
      <xdr:nvPicPr>
        <xdr:cNvPr id="335" name="Image 334">
          <a:extLst>
            <a:ext uri="{FF2B5EF4-FFF2-40B4-BE49-F238E27FC236}">
              <a16:creationId xmlns:a16="http://schemas.microsoft.com/office/drawing/2014/main" id="{7AEFA21F-16AB-8613-B4F6-938E6189B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xfrm>
          <a:off x="29122256" y="387220691"/>
          <a:ext cx="2788228" cy="1898073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179</xdr:row>
      <xdr:rowOff>0</xdr:rowOff>
    </xdr:from>
    <xdr:to>
      <xdr:col>17</xdr:col>
      <xdr:colOff>2772987</xdr:colOff>
      <xdr:row>179</xdr:row>
      <xdr:rowOff>1894263</xdr:rowOff>
    </xdr:to>
    <xdr:pic>
      <xdr:nvPicPr>
        <xdr:cNvPr id="349" name="Image 348">
          <a:extLst>
            <a:ext uri="{FF2B5EF4-FFF2-40B4-BE49-F238E27FC236}">
              <a16:creationId xmlns:a16="http://schemas.microsoft.com/office/drawing/2014/main" id="{74CF3D85-78B0-206E-524C-9A6935CA9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2255" y="389132618"/>
          <a:ext cx="2826327" cy="1898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</xdr:colOff>
      <xdr:row>180</xdr:row>
      <xdr:rowOff>0</xdr:rowOff>
    </xdr:from>
    <xdr:to>
      <xdr:col>17</xdr:col>
      <xdr:colOff>2770563</xdr:colOff>
      <xdr:row>180</xdr:row>
      <xdr:rowOff>1870364</xdr:rowOff>
    </xdr:to>
    <xdr:pic>
      <xdr:nvPicPr>
        <xdr:cNvPr id="351" name="Image 350">
          <a:extLst>
            <a:ext uri="{FF2B5EF4-FFF2-40B4-BE49-F238E27FC236}">
              <a16:creationId xmlns:a16="http://schemas.microsoft.com/office/drawing/2014/main" id="{BE9EDE47-1692-1BCA-EA6C-FE6506B50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xfrm>
          <a:off x="29122256" y="391044545"/>
          <a:ext cx="2812472" cy="1870364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181</xdr:row>
      <xdr:rowOff>0</xdr:rowOff>
    </xdr:from>
    <xdr:to>
      <xdr:col>17</xdr:col>
      <xdr:colOff>2770563</xdr:colOff>
      <xdr:row>181</xdr:row>
      <xdr:rowOff>1894262</xdr:rowOff>
    </xdr:to>
    <xdr:pic>
      <xdr:nvPicPr>
        <xdr:cNvPr id="357" name="Image 356">
          <a:extLst>
            <a:ext uri="{FF2B5EF4-FFF2-40B4-BE49-F238E27FC236}">
              <a16:creationId xmlns:a16="http://schemas.microsoft.com/office/drawing/2014/main" id="{B8973C29-1FC7-3799-25BA-4CBE93B3A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xfrm>
          <a:off x="29122256" y="392956473"/>
          <a:ext cx="2812472" cy="1898072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182</xdr:row>
      <xdr:rowOff>0</xdr:rowOff>
    </xdr:from>
    <xdr:to>
      <xdr:col>17</xdr:col>
      <xdr:colOff>2770563</xdr:colOff>
      <xdr:row>182</xdr:row>
      <xdr:rowOff>1894263</xdr:rowOff>
    </xdr:to>
    <xdr:pic>
      <xdr:nvPicPr>
        <xdr:cNvPr id="360" name="Image 359">
          <a:extLst>
            <a:ext uri="{FF2B5EF4-FFF2-40B4-BE49-F238E27FC236}">
              <a16:creationId xmlns:a16="http://schemas.microsoft.com/office/drawing/2014/main" id="{D58E607F-9F19-8E5C-692B-A54F08133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xfrm>
          <a:off x="29122256" y="394868400"/>
          <a:ext cx="2812472" cy="1898073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183</xdr:row>
      <xdr:rowOff>0</xdr:rowOff>
    </xdr:from>
    <xdr:to>
      <xdr:col>17</xdr:col>
      <xdr:colOff>2770044</xdr:colOff>
      <xdr:row>184</xdr:row>
      <xdr:rowOff>41563</xdr:rowOff>
    </xdr:to>
    <xdr:pic>
      <xdr:nvPicPr>
        <xdr:cNvPr id="364" name="Image 363">
          <a:extLst>
            <a:ext uri="{FF2B5EF4-FFF2-40B4-BE49-F238E27FC236}">
              <a16:creationId xmlns:a16="http://schemas.microsoft.com/office/drawing/2014/main" id="{934F7B6E-1010-498A-15B9-7E4F1757E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xfrm>
          <a:off x="29122256" y="396780327"/>
          <a:ext cx="2798618" cy="1953491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18</xdr:col>
      <xdr:colOff>-1</xdr:colOff>
      <xdr:row>185</xdr:row>
      <xdr:rowOff>65463</xdr:rowOff>
    </xdr:to>
    <xdr:pic>
      <xdr:nvPicPr>
        <xdr:cNvPr id="366" name="Image 365">
          <a:extLst>
            <a:ext uri="{FF2B5EF4-FFF2-40B4-BE49-F238E27FC236}">
              <a16:creationId xmlns:a16="http://schemas.microsoft.com/office/drawing/2014/main" id="{9ADCFAB8-EA54-F3B5-824F-CE1AA40D2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xfrm>
          <a:off x="29122255" y="398692255"/>
          <a:ext cx="2854035" cy="19812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185</xdr:row>
      <xdr:rowOff>1</xdr:rowOff>
    </xdr:from>
    <xdr:to>
      <xdr:col>17</xdr:col>
      <xdr:colOff>2773306</xdr:colOff>
      <xdr:row>186</xdr:row>
      <xdr:rowOff>21995</xdr:rowOff>
    </xdr:to>
    <xdr:pic>
      <xdr:nvPicPr>
        <xdr:cNvPr id="368" name="Image 367">
          <a:extLst>
            <a:ext uri="{FF2B5EF4-FFF2-40B4-BE49-F238E27FC236}">
              <a16:creationId xmlns:a16="http://schemas.microsoft.com/office/drawing/2014/main" id="{78FE02E0-A1EA-A872-4E9A-A5BDCED7D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2255" y="400604183"/>
          <a:ext cx="2832361" cy="19396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2769350</xdr:colOff>
      <xdr:row>186</xdr:row>
      <xdr:rowOff>1894263</xdr:rowOff>
    </xdr:to>
    <xdr:pic>
      <xdr:nvPicPr>
        <xdr:cNvPr id="369" name="Image 368">
          <a:extLst>
            <a:ext uri="{FF2B5EF4-FFF2-40B4-BE49-F238E27FC236}">
              <a16:creationId xmlns:a16="http://schemas.microsoft.com/office/drawing/2014/main" id="{917463D0-16C6-0DBC-0121-F669A87AB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xfrm>
          <a:off x="29122255" y="402516109"/>
          <a:ext cx="2805545" cy="1898073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187</xdr:row>
      <xdr:rowOff>1</xdr:rowOff>
    </xdr:from>
    <xdr:to>
      <xdr:col>17</xdr:col>
      <xdr:colOff>2775240</xdr:colOff>
      <xdr:row>188</xdr:row>
      <xdr:rowOff>1</xdr:rowOff>
    </xdr:to>
    <xdr:pic>
      <xdr:nvPicPr>
        <xdr:cNvPr id="372" name="Image 371">
          <a:extLst>
            <a:ext uri="{FF2B5EF4-FFF2-40B4-BE49-F238E27FC236}">
              <a16:creationId xmlns:a16="http://schemas.microsoft.com/office/drawing/2014/main" id="{F9101AA9-7586-9E09-93DF-F3CE897F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xfrm>
          <a:off x="29122256" y="404428037"/>
          <a:ext cx="2822864" cy="1911928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188</xdr:row>
      <xdr:rowOff>0</xdr:rowOff>
    </xdr:from>
    <xdr:to>
      <xdr:col>17</xdr:col>
      <xdr:colOff>2770044</xdr:colOff>
      <xdr:row>188</xdr:row>
      <xdr:rowOff>1894262</xdr:rowOff>
    </xdr:to>
    <xdr:pic>
      <xdr:nvPicPr>
        <xdr:cNvPr id="373" name="Image 372">
          <a:extLst>
            <a:ext uri="{FF2B5EF4-FFF2-40B4-BE49-F238E27FC236}">
              <a16:creationId xmlns:a16="http://schemas.microsoft.com/office/drawing/2014/main" id="{41B0E32C-101A-C66F-678E-34F438919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xfrm>
          <a:off x="29122256" y="406339964"/>
          <a:ext cx="2798618" cy="1898072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189</xdr:row>
      <xdr:rowOff>0</xdr:rowOff>
    </xdr:from>
    <xdr:to>
      <xdr:col>17</xdr:col>
      <xdr:colOff>2770044</xdr:colOff>
      <xdr:row>190</xdr:row>
      <xdr:rowOff>21475</xdr:rowOff>
    </xdr:to>
    <xdr:pic>
      <xdr:nvPicPr>
        <xdr:cNvPr id="375" name="Image 374">
          <a:extLst>
            <a:ext uri="{FF2B5EF4-FFF2-40B4-BE49-F238E27FC236}">
              <a16:creationId xmlns:a16="http://schemas.microsoft.com/office/drawing/2014/main" id="{BFC6F930-2FC2-0CCC-DC74-41D5645C6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29122256" y="408251891"/>
          <a:ext cx="2798618" cy="1925782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18</xdr:col>
      <xdr:colOff>-1</xdr:colOff>
      <xdr:row>191</xdr:row>
      <xdr:rowOff>21995</xdr:rowOff>
    </xdr:to>
    <xdr:pic>
      <xdr:nvPicPr>
        <xdr:cNvPr id="376" name="Image 375">
          <a:extLst>
            <a:ext uri="{FF2B5EF4-FFF2-40B4-BE49-F238E27FC236}">
              <a16:creationId xmlns:a16="http://schemas.microsoft.com/office/drawing/2014/main" id="{C6F0A95F-4C9D-E02E-9F57-8BD90DD29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2255" y="410163818"/>
          <a:ext cx="2840181" cy="1939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191</xdr:row>
      <xdr:rowOff>1</xdr:rowOff>
    </xdr:from>
    <xdr:to>
      <xdr:col>18</xdr:col>
      <xdr:colOff>0</xdr:colOff>
      <xdr:row>192</xdr:row>
      <xdr:rowOff>21474</xdr:rowOff>
    </xdr:to>
    <xdr:pic>
      <xdr:nvPicPr>
        <xdr:cNvPr id="377" name="Image 376">
          <a:extLst>
            <a:ext uri="{FF2B5EF4-FFF2-40B4-BE49-F238E27FC236}">
              <a16:creationId xmlns:a16="http://schemas.microsoft.com/office/drawing/2014/main" id="{3D07BBB3-6179-9A77-D680-2FDD1EA78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2255" y="412075746"/>
          <a:ext cx="2854036" cy="1925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192</xdr:row>
      <xdr:rowOff>0</xdr:rowOff>
    </xdr:from>
    <xdr:to>
      <xdr:col>18</xdr:col>
      <xdr:colOff>9450</xdr:colOff>
      <xdr:row>193</xdr:row>
      <xdr:rowOff>21994</xdr:rowOff>
    </xdr:to>
    <xdr:pic>
      <xdr:nvPicPr>
        <xdr:cNvPr id="378" name="Image 377">
          <a:extLst>
            <a:ext uri="{FF2B5EF4-FFF2-40B4-BE49-F238E27FC236}">
              <a16:creationId xmlns:a16="http://schemas.microsoft.com/office/drawing/2014/main" id="{9B4C09CE-EFC3-04AC-99CB-A57958E3E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2255" y="413987673"/>
          <a:ext cx="2849632" cy="19396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193</xdr:row>
      <xdr:rowOff>0</xdr:rowOff>
    </xdr:from>
    <xdr:to>
      <xdr:col>17</xdr:col>
      <xdr:colOff>2773305</xdr:colOff>
      <xdr:row>193</xdr:row>
      <xdr:rowOff>1894263</xdr:rowOff>
    </xdr:to>
    <xdr:pic>
      <xdr:nvPicPr>
        <xdr:cNvPr id="379" name="Image 378">
          <a:extLst>
            <a:ext uri="{FF2B5EF4-FFF2-40B4-BE49-F238E27FC236}">
              <a16:creationId xmlns:a16="http://schemas.microsoft.com/office/drawing/2014/main" id="{E864AEB5-7EE3-86DB-3A5D-BD31BEDE3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2255" y="415899600"/>
          <a:ext cx="2832360" cy="1898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194</xdr:row>
      <xdr:rowOff>0</xdr:rowOff>
    </xdr:from>
    <xdr:to>
      <xdr:col>18</xdr:col>
      <xdr:colOff>-1</xdr:colOff>
      <xdr:row>194</xdr:row>
      <xdr:rowOff>1884218</xdr:rowOff>
    </xdr:to>
    <xdr:pic>
      <xdr:nvPicPr>
        <xdr:cNvPr id="381" name="Image 380">
          <a:extLst>
            <a:ext uri="{FF2B5EF4-FFF2-40B4-BE49-F238E27FC236}">
              <a16:creationId xmlns:a16="http://schemas.microsoft.com/office/drawing/2014/main" id="{7BE49C13-1524-2382-500A-FD9042103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xfrm>
          <a:off x="29122255" y="417811527"/>
          <a:ext cx="2840181" cy="1884218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195</xdr:row>
      <xdr:rowOff>1</xdr:rowOff>
    </xdr:from>
    <xdr:to>
      <xdr:col>18</xdr:col>
      <xdr:colOff>-1</xdr:colOff>
      <xdr:row>196</xdr:row>
      <xdr:rowOff>41564</xdr:rowOff>
    </xdr:to>
    <xdr:pic>
      <xdr:nvPicPr>
        <xdr:cNvPr id="383" name="Image 382">
          <a:extLst>
            <a:ext uri="{FF2B5EF4-FFF2-40B4-BE49-F238E27FC236}">
              <a16:creationId xmlns:a16="http://schemas.microsoft.com/office/drawing/2014/main" id="{9D94B5D4-20CF-8EDA-4FB3-44EBDE202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xfrm>
          <a:off x="29122255" y="419723456"/>
          <a:ext cx="2840181" cy="195349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18</xdr:col>
      <xdr:colOff>-1</xdr:colOff>
      <xdr:row>197</xdr:row>
      <xdr:rowOff>0</xdr:rowOff>
    </xdr:to>
    <xdr:pic>
      <xdr:nvPicPr>
        <xdr:cNvPr id="384" name="Image 383">
          <a:extLst>
            <a:ext uri="{FF2B5EF4-FFF2-40B4-BE49-F238E27FC236}">
              <a16:creationId xmlns:a16="http://schemas.microsoft.com/office/drawing/2014/main" id="{0095D8BC-ECA9-D8C3-3442-D7BF73540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xfrm>
          <a:off x="29122255" y="421635382"/>
          <a:ext cx="2840181" cy="191192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197</xdr:row>
      <xdr:rowOff>1</xdr:rowOff>
    </xdr:from>
    <xdr:to>
      <xdr:col>18</xdr:col>
      <xdr:colOff>-1</xdr:colOff>
      <xdr:row>198</xdr:row>
      <xdr:rowOff>65464</xdr:rowOff>
    </xdr:to>
    <xdr:pic>
      <xdr:nvPicPr>
        <xdr:cNvPr id="385" name="Image 384">
          <a:extLst>
            <a:ext uri="{FF2B5EF4-FFF2-40B4-BE49-F238E27FC236}">
              <a16:creationId xmlns:a16="http://schemas.microsoft.com/office/drawing/2014/main" id="{84AF50D6-FBE7-C126-5783-234C99198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xfrm>
          <a:off x="29122255" y="423547310"/>
          <a:ext cx="2840181" cy="19812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198</xdr:row>
      <xdr:rowOff>0</xdr:rowOff>
    </xdr:from>
    <xdr:to>
      <xdr:col>18</xdr:col>
      <xdr:colOff>20486</xdr:colOff>
      <xdr:row>198</xdr:row>
      <xdr:rowOff>1894263</xdr:rowOff>
    </xdr:to>
    <xdr:pic>
      <xdr:nvPicPr>
        <xdr:cNvPr id="386" name="Image 385">
          <a:extLst>
            <a:ext uri="{FF2B5EF4-FFF2-40B4-BE49-F238E27FC236}">
              <a16:creationId xmlns:a16="http://schemas.microsoft.com/office/drawing/2014/main" id="{C3044DC4-BC2B-29A2-925F-6EC151705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2255" y="425459236"/>
          <a:ext cx="2866902" cy="1898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199</xdr:row>
      <xdr:rowOff>1</xdr:rowOff>
    </xdr:from>
    <xdr:to>
      <xdr:col>18</xdr:col>
      <xdr:colOff>-1</xdr:colOff>
      <xdr:row>200</xdr:row>
      <xdr:rowOff>21995</xdr:rowOff>
    </xdr:to>
    <xdr:pic>
      <xdr:nvPicPr>
        <xdr:cNvPr id="388" name="Image 387">
          <a:extLst>
            <a:ext uri="{FF2B5EF4-FFF2-40B4-BE49-F238E27FC236}">
              <a16:creationId xmlns:a16="http://schemas.microsoft.com/office/drawing/2014/main" id="{8FF08428-31C4-4838-7C45-B0B76FEA4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xfrm>
          <a:off x="29122255" y="427371165"/>
          <a:ext cx="2840181" cy="1939636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200</xdr:row>
      <xdr:rowOff>1</xdr:rowOff>
    </xdr:from>
    <xdr:to>
      <xdr:col>18</xdr:col>
      <xdr:colOff>1</xdr:colOff>
      <xdr:row>201</xdr:row>
      <xdr:rowOff>21995</xdr:rowOff>
    </xdr:to>
    <xdr:pic>
      <xdr:nvPicPr>
        <xdr:cNvPr id="390" name="Image 389">
          <a:extLst>
            <a:ext uri="{FF2B5EF4-FFF2-40B4-BE49-F238E27FC236}">
              <a16:creationId xmlns:a16="http://schemas.microsoft.com/office/drawing/2014/main" id="{3A1BAC1A-CFF2-13DC-D48F-928B7554D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xfrm>
          <a:off x="29122256" y="429283092"/>
          <a:ext cx="2854036" cy="1939636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201</xdr:row>
      <xdr:rowOff>0</xdr:rowOff>
    </xdr:from>
    <xdr:to>
      <xdr:col>18</xdr:col>
      <xdr:colOff>21994</xdr:colOff>
      <xdr:row>202</xdr:row>
      <xdr:rowOff>21995</xdr:rowOff>
    </xdr:to>
    <xdr:pic>
      <xdr:nvPicPr>
        <xdr:cNvPr id="392" name="Image 391">
          <a:extLst>
            <a:ext uri="{FF2B5EF4-FFF2-40B4-BE49-F238E27FC236}">
              <a16:creationId xmlns:a16="http://schemas.microsoft.com/office/drawing/2014/main" id="{C8E5B3E6-D133-7827-6923-64FF64F82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xfrm>
          <a:off x="29122255" y="431195018"/>
          <a:ext cx="2881745" cy="1939637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202</xdr:row>
      <xdr:rowOff>0</xdr:rowOff>
    </xdr:from>
    <xdr:to>
      <xdr:col>18</xdr:col>
      <xdr:colOff>21475</xdr:colOff>
      <xdr:row>203</xdr:row>
      <xdr:rowOff>21994</xdr:rowOff>
    </xdr:to>
    <xdr:pic>
      <xdr:nvPicPr>
        <xdr:cNvPr id="395" name="Image 394">
          <a:extLst>
            <a:ext uri="{FF2B5EF4-FFF2-40B4-BE49-F238E27FC236}">
              <a16:creationId xmlns:a16="http://schemas.microsoft.com/office/drawing/2014/main" id="{A928B092-2DA3-5421-1A48-5C639EE7C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xfrm>
          <a:off x="29122256" y="433106945"/>
          <a:ext cx="2867890" cy="1939637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203</xdr:row>
      <xdr:rowOff>0</xdr:rowOff>
    </xdr:from>
    <xdr:to>
      <xdr:col>18</xdr:col>
      <xdr:colOff>20783</xdr:colOff>
      <xdr:row>204</xdr:row>
      <xdr:rowOff>41564</xdr:rowOff>
    </xdr:to>
    <xdr:pic>
      <xdr:nvPicPr>
        <xdr:cNvPr id="397" name="Image 396">
          <a:extLst>
            <a:ext uri="{FF2B5EF4-FFF2-40B4-BE49-F238E27FC236}">
              <a16:creationId xmlns:a16="http://schemas.microsoft.com/office/drawing/2014/main" id="{4EEF0D96-B632-10C4-B82C-586351022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xfrm>
          <a:off x="29122256" y="435018873"/>
          <a:ext cx="2874818" cy="1953491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204</xdr:row>
      <xdr:rowOff>0</xdr:rowOff>
    </xdr:from>
    <xdr:to>
      <xdr:col>18</xdr:col>
      <xdr:colOff>21475</xdr:colOff>
      <xdr:row>205</xdr:row>
      <xdr:rowOff>21994</xdr:rowOff>
    </xdr:to>
    <xdr:pic>
      <xdr:nvPicPr>
        <xdr:cNvPr id="398" name="Image 397">
          <a:extLst>
            <a:ext uri="{FF2B5EF4-FFF2-40B4-BE49-F238E27FC236}">
              <a16:creationId xmlns:a16="http://schemas.microsoft.com/office/drawing/2014/main" id="{CBE81D15-5958-33B5-D862-FAE65B689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xfrm>
          <a:off x="29122256" y="436930800"/>
          <a:ext cx="2867890" cy="1939636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205</xdr:row>
      <xdr:rowOff>0</xdr:rowOff>
    </xdr:from>
    <xdr:to>
      <xdr:col>18</xdr:col>
      <xdr:colOff>3465</xdr:colOff>
      <xdr:row>206</xdr:row>
      <xdr:rowOff>41563</xdr:rowOff>
    </xdr:to>
    <xdr:pic>
      <xdr:nvPicPr>
        <xdr:cNvPr id="400" name="Image 399">
          <a:extLst>
            <a:ext uri="{FF2B5EF4-FFF2-40B4-BE49-F238E27FC236}">
              <a16:creationId xmlns:a16="http://schemas.microsoft.com/office/drawing/2014/main" id="{2978A819-30CE-38C2-77FB-3BCCF4AFF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xfrm>
          <a:off x="29122256" y="438842727"/>
          <a:ext cx="2857500" cy="1953491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206</xdr:row>
      <xdr:rowOff>0</xdr:rowOff>
    </xdr:from>
    <xdr:to>
      <xdr:col>18</xdr:col>
      <xdr:colOff>3465</xdr:colOff>
      <xdr:row>207</xdr:row>
      <xdr:rowOff>0</xdr:rowOff>
    </xdr:to>
    <xdr:pic>
      <xdr:nvPicPr>
        <xdr:cNvPr id="401" name="Image 400">
          <a:extLst>
            <a:ext uri="{FF2B5EF4-FFF2-40B4-BE49-F238E27FC236}">
              <a16:creationId xmlns:a16="http://schemas.microsoft.com/office/drawing/2014/main" id="{539C3A56-D261-A00B-2E9D-88323C0F0E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xfrm>
          <a:off x="29122256" y="440754655"/>
          <a:ext cx="2857500" cy="1911927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207</xdr:row>
      <xdr:rowOff>0</xdr:rowOff>
    </xdr:from>
    <xdr:to>
      <xdr:col>18</xdr:col>
      <xdr:colOff>3465</xdr:colOff>
      <xdr:row>208</xdr:row>
      <xdr:rowOff>21475</xdr:rowOff>
    </xdr:to>
    <xdr:pic>
      <xdr:nvPicPr>
        <xdr:cNvPr id="403" name="Image 402">
          <a:extLst>
            <a:ext uri="{FF2B5EF4-FFF2-40B4-BE49-F238E27FC236}">
              <a16:creationId xmlns:a16="http://schemas.microsoft.com/office/drawing/2014/main" id="{7B7FC61B-F77B-F9A6-DEA7-D8E107778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xfrm>
          <a:off x="29122256" y="442666582"/>
          <a:ext cx="2857500" cy="1925782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208</xdr:row>
      <xdr:rowOff>0</xdr:rowOff>
    </xdr:from>
    <xdr:to>
      <xdr:col>18</xdr:col>
      <xdr:colOff>1</xdr:colOff>
      <xdr:row>209</xdr:row>
      <xdr:rowOff>0</xdr:rowOff>
    </xdr:to>
    <xdr:pic>
      <xdr:nvPicPr>
        <xdr:cNvPr id="405" name="Image 404">
          <a:extLst>
            <a:ext uri="{FF2B5EF4-FFF2-40B4-BE49-F238E27FC236}">
              <a16:creationId xmlns:a16="http://schemas.microsoft.com/office/drawing/2014/main" id="{2ECF87F7-F537-695F-80DF-176DABF26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xfrm>
          <a:off x="29122255" y="444578509"/>
          <a:ext cx="2840183" cy="1911927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209</xdr:row>
      <xdr:rowOff>0</xdr:rowOff>
    </xdr:from>
    <xdr:to>
      <xdr:col>18</xdr:col>
      <xdr:colOff>3465</xdr:colOff>
      <xdr:row>210</xdr:row>
      <xdr:rowOff>21994</xdr:rowOff>
    </xdr:to>
    <xdr:pic>
      <xdr:nvPicPr>
        <xdr:cNvPr id="406" name="Image 405">
          <a:extLst>
            <a:ext uri="{FF2B5EF4-FFF2-40B4-BE49-F238E27FC236}">
              <a16:creationId xmlns:a16="http://schemas.microsoft.com/office/drawing/2014/main" id="{72AD9488-0BEA-6890-063B-3598DEEF7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xfrm>
          <a:off x="29122256" y="446490436"/>
          <a:ext cx="2857500" cy="193963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210</xdr:row>
      <xdr:rowOff>0</xdr:rowOff>
    </xdr:from>
    <xdr:to>
      <xdr:col>18</xdr:col>
      <xdr:colOff>-1</xdr:colOff>
      <xdr:row>211</xdr:row>
      <xdr:rowOff>21474</xdr:rowOff>
    </xdr:to>
    <xdr:pic>
      <xdr:nvPicPr>
        <xdr:cNvPr id="407" name="Image 406">
          <a:extLst>
            <a:ext uri="{FF2B5EF4-FFF2-40B4-BE49-F238E27FC236}">
              <a16:creationId xmlns:a16="http://schemas.microsoft.com/office/drawing/2014/main" id="{A87EB71E-6BD1-8FBC-DC6C-C7B1AD548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xfrm>
          <a:off x="29122255" y="448402364"/>
          <a:ext cx="2840181" cy="1925781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211</xdr:row>
      <xdr:rowOff>0</xdr:rowOff>
    </xdr:from>
    <xdr:to>
      <xdr:col>18</xdr:col>
      <xdr:colOff>20783</xdr:colOff>
      <xdr:row>212</xdr:row>
      <xdr:rowOff>0</xdr:rowOff>
    </xdr:to>
    <xdr:pic>
      <xdr:nvPicPr>
        <xdr:cNvPr id="409" name="Image 408">
          <a:extLst>
            <a:ext uri="{FF2B5EF4-FFF2-40B4-BE49-F238E27FC236}">
              <a16:creationId xmlns:a16="http://schemas.microsoft.com/office/drawing/2014/main" id="{FA29B700-A443-7F8B-7CCA-7FB81DEA0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xfrm>
          <a:off x="29122256" y="450314291"/>
          <a:ext cx="2874818" cy="1911927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212</xdr:row>
      <xdr:rowOff>0</xdr:rowOff>
    </xdr:from>
    <xdr:to>
      <xdr:col>18</xdr:col>
      <xdr:colOff>3465</xdr:colOff>
      <xdr:row>213</xdr:row>
      <xdr:rowOff>21475</xdr:rowOff>
    </xdr:to>
    <xdr:pic>
      <xdr:nvPicPr>
        <xdr:cNvPr id="411" name="Image 410">
          <a:extLst>
            <a:ext uri="{FF2B5EF4-FFF2-40B4-BE49-F238E27FC236}">
              <a16:creationId xmlns:a16="http://schemas.microsoft.com/office/drawing/2014/main" id="{CAA170AA-16DC-E5AE-306C-274A47698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29122256" y="452226218"/>
          <a:ext cx="2857500" cy="1925782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213</xdr:row>
      <xdr:rowOff>0</xdr:rowOff>
    </xdr:from>
    <xdr:to>
      <xdr:col>18</xdr:col>
      <xdr:colOff>-1</xdr:colOff>
      <xdr:row>214</xdr:row>
      <xdr:rowOff>21994</xdr:rowOff>
    </xdr:to>
    <xdr:pic>
      <xdr:nvPicPr>
        <xdr:cNvPr id="412" name="Image 411">
          <a:extLst>
            <a:ext uri="{FF2B5EF4-FFF2-40B4-BE49-F238E27FC236}">
              <a16:creationId xmlns:a16="http://schemas.microsoft.com/office/drawing/2014/main" id="{D150F2CA-BE29-BF1A-50C3-B4DD93D2F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xfrm>
          <a:off x="29122255" y="454138145"/>
          <a:ext cx="2840181" cy="1939637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214</xdr:row>
      <xdr:rowOff>0</xdr:rowOff>
    </xdr:from>
    <xdr:to>
      <xdr:col>18</xdr:col>
      <xdr:colOff>1</xdr:colOff>
      <xdr:row>215</xdr:row>
      <xdr:rowOff>0</xdr:rowOff>
    </xdr:to>
    <xdr:pic>
      <xdr:nvPicPr>
        <xdr:cNvPr id="413" name="Image 412">
          <a:extLst>
            <a:ext uri="{FF2B5EF4-FFF2-40B4-BE49-F238E27FC236}">
              <a16:creationId xmlns:a16="http://schemas.microsoft.com/office/drawing/2014/main" id="{728B4D7F-9298-9206-353E-8FCDB7CCB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xfrm>
          <a:off x="29122256" y="456050073"/>
          <a:ext cx="2854036" cy="1911927"/>
        </a:xfrm>
        <a:prstGeom prst="rect">
          <a:avLst/>
        </a:prstGeom>
      </xdr:spPr>
    </xdr:pic>
    <xdr:clientData/>
  </xdr:twoCellAnchor>
  <xdr:twoCellAnchor editAs="oneCell">
    <xdr:from>
      <xdr:col>16</xdr:col>
      <xdr:colOff>2812474</xdr:colOff>
      <xdr:row>214</xdr:row>
      <xdr:rowOff>1884218</xdr:rowOff>
    </xdr:from>
    <xdr:to>
      <xdr:col>17</xdr:col>
      <xdr:colOff>2768315</xdr:colOff>
      <xdr:row>216</xdr:row>
      <xdr:rowOff>21994</xdr:rowOff>
    </xdr:to>
    <xdr:pic>
      <xdr:nvPicPr>
        <xdr:cNvPr id="415" name="Image 414">
          <a:extLst>
            <a:ext uri="{FF2B5EF4-FFF2-40B4-BE49-F238E27FC236}">
              <a16:creationId xmlns:a16="http://schemas.microsoft.com/office/drawing/2014/main" id="{6E130E18-7DCA-8EFE-3B04-7C9FBAB4A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80692" y="457934291"/>
          <a:ext cx="2884173" cy="1967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216</xdr:row>
      <xdr:rowOff>0</xdr:rowOff>
    </xdr:from>
    <xdr:to>
      <xdr:col>18</xdr:col>
      <xdr:colOff>21994</xdr:colOff>
      <xdr:row>217</xdr:row>
      <xdr:rowOff>0</xdr:rowOff>
    </xdr:to>
    <xdr:pic>
      <xdr:nvPicPr>
        <xdr:cNvPr id="416" name="Image 415">
          <a:extLst>
            <a:ext uri="{FF2B5EF4-FFF2-40B4-BE49-F238E27FC236}">
              <a16:creationId xmlns:a16="http://schemas.microsoft.com/office/drawing/2014/main" id="{BF0DDA28-C3BE-B754-5260-63F0C1C1D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xfrm>
          <a:off x="29122255" y="459873927"/>
          <a:ext cx="2881745" cy="1911928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217</xdr:row>
      <xdr:rowOff>0</xdr:rowOff>
    </xdr:from>
    <xdr:to>
      <xdr:col>18</xdr:col>
      <xdr:colOff>21475</xdr:colOff>
      <xdr:row>218</xdr:row>
      <xdr:rowOff>21994</xdr:rowOff>
    </xdr:to>
    <xdr:pic>
      <xdr:nvPicPr>
        <xdr:cNvPr id="417" name="Image 416">
          <a:extLst>
            <a:ext uri="{FF2B5EF4-FFF2-40B4-BE49-F238E27FC236}">
              <a16:creationId xmlns:a16="http://schemas.microsoft.com/office/drawing/2014/main" id="{8F1CC760-3239-DF3F-2AE0-2047AC82E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xfrm>
          <a:off x="29122256" y="461785855"/>
          <a:ext cx="2867890" cy="1939636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218</xdr:row>
      <xdr:rowOff>1</xdr:rowOff>
    </xdr:from>
    <xdr:to>
      <xdr:col>18</xdr:col>
      <xdr:colOff>55419</xdr:colOff>
      <xdr:row>219</xdr:row>
      <xdr:rowOff>130407</xdr:rowOff>
    </xdr:to>
    <xdr:pic>
      <xdr:nvPicPr>
        <xdr:cNvPr id="418" name="Image 417">
          <a:extLst>
            <a:ext uri="{FF2B5EF4-FFF2-40B4-BE49-F238E27FC236}">
              <a16:creationId xmlns:a16="http://schemas.microsoft.com/office/drawing/2014/main" id="{34E11D65-6C08-001B-019A-E25F30A8D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xfrm>
          <a:off x="29122256" y="463697783"/>
          <a:ext cx="2909454" cy="2036618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219</xdr:row>
      <xdr:rowOff>1</xdr:rowOff>
    </xdr:from>
    <xdr:to>
      <xdr:col>18</xdr:col>
      <xdr:colOff>1</xdr:colOff>
      <xdr:row>220</xdr:row>
      <xdr:rowOff>55420</xdr:rowOff>
    </xdr:to>
    <xdr:pic>
      <xdr:nvPicPr>
        <xdr:cNvPr id="419" name="Image 418">
          <a:extLst>
            <a:ext uri="{FF2B5EF4-FFF2-40B4-BE49-F238E27FC236}">
              <a16:creationId xmlns:a16="http://schemas.microsoft.com/office/drawing/2014/main" id="{D3EFE6EC-B6E2-F51D-4BD8-6E28503BC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xfrm>
          <a:off x="29122256" y="465609710"/>
          <a:ext cx="2854036" cy="1967346"/>
        </a:xfrm>
        <a:prstGeom prst="rect">
          <a:avLst/>
        </a:prstGeom>
      </xdr:spPr>
    </xdr:pic>
    <xdr:clientData/>
  </xdr:twoCellAnchor>
  <xdr:twoCellAnchor editAs="oneCell">
    <xdr:from>
      <xdr:col>17</xdr:col>
      <xdr:colOff>19050</xdr:colOff>
      <xdr:row>71</xdr:row>
      <xdr:rowOff>38101</xdr:rowOff>
    </xdr:from>
    <xdr:to>
      <xdr:col>17</xdr:col>
      <xdr:colOff>2755050</xdr:colOff>
      <xdr:row>71</xdr:row>
      <xdr:rowOff>2218628</xdr:rowOff>
    </xdr:to>
    <xdr:pic>
      <xdr:nvPicPr>
        <xdr:cNvPr id="253" name="Image 252">
          <a:extLst>
            <a:ext uri="{FF2B5EF4-FFF2-40B4-BE49-F238E27FC236}">
              <a16:creationId xmlns:a16="http://schemas.microsoft.com/office/drawing/2014/main" id="{8FA771C3-0DD8-5A5B-B64C-AD412DA4E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xfrm>
          <a:off x="28270200" y="153409651"/>
          <a:ext cx="2736000" cy="2180527"/>
        </a:xfrm>
        <a:prstGeom prst="rect">
          <a:avLst/>
        </a:prstGeom>
      </xdr:spPr>
    </xdr:pic>
    <xdr:clientData/>
  </xdr:twoCellAnchor>
  <xdr:twoCellAnchor editAs="oneCell">
    <xdr:from>
      <xdr:col>17</xdr:col>
      <xdr:colOff>19050</xdr:colOff>
      <xdr:row>85</xdr:row>
      <xdr:rowOff>19048</xdr:rowOff>
    </xdr:from>
    <xdr:to>
      <xdr:col>17</xdr:col>
      <xdr:colOff>2755050</xdr:colOff>
      <xdr:row>85</xdr:row>
      <xdr:rowOff>2203482</xdr:rowOff>
    </xdr:to>
    <xdr:pic>
      <xdr:nvPicPr>
        <xdr:cNvPr id="148" name="Image 147">
          <a:extLst>
            <a:ext uri="{FF2B5EF4-FFF2-40B4-BE49-F238E27FC236}">
              <a16:creationId xmlns:a16="http://schemas.microsoft.com/office/drawing/2014/main" id="{9E01512B-DC9D-6F5A-AB68-2192BD01D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70200" y="184594498"/>
          <a:ext cx="2736000" cy="2184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127</xdr:row>
      <xdr:rowOff>1</xdr:rowOff>
    </xdr:from>
    <xdr:to>
      <xdr:col>17</xdr:col>
      <xdr:colOff>2768400</xdr:colOff>
      <xdr:row>128</xdr:row>
      <xdr:rowOff>19550</xdr:rowOff>
    </xdr:to>
    <xdr:pic>
      <xdr:nvPicPr>
        <xdr:cNvPr id="178" name="Image 177">
          <a:extLst>
            <a:ext uri="{FF2B5EF4-FFF2-40B4-BE49-F238E27FC236}">
              <a16:creationId xmlns:a16="http://schemas.microsoft.com/office/drawing/2014/main" id="{CCAF9E63-1DE9-5D1E-9576-09E61DE2F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51150" y="27814905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129</xdr:row>
      <xdr:rowOff>1</xdr:rowOff>
    </xdr:from>
    <xdr:to>
      <xdr:col>17</xdr:col>
      <xdr:colOff>2768400</xdr:colOff>
      <xdr:row>130</xdr:row>
      <xdr:rowOff>19550</xdr:rowOff>
    </xdr:to>
    <xdr:pic>
      <xdr:nvPicPr>
        <xdr:cNvPr id="198" name="Image 197">
          <a:extLst>
            <a:ext uri="{FF2B5EF4-FFF2-40B4-BE49-F238E27FC236}">
              <a16:creationId xmlns:a16="http://schemas.microsoft.com/office/drawing/2014/main" id="{1D6FB0BF-BC31-EBAE-7F02-127853E13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51150" y="28253055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131</xdr:row>
      <xdr:rowOff>1</xdr:rowOff>
    </xdr:from>
    <xdr:to>
      <xdr:col>17</xdr:col>
      <xdr:colOff>2768400</xdr:colOff>
      <xdr:row>132</xdr:row>
      <xdr:rowOff>19550</xdr:rowOff>
    </xdr:to>
    <xdr:pic>
      <xdr:nvPicPr>
        <xdr:cNvPr id="200" name="Image 199">
          <a:extLst>
            <a:ext uri="{FF2B5EF4-FFF2-40B4-BE49-F238E27FC236}">
              <a16:creationId xmlns:a16="http://schemas.microsoft.com/office/drawing/2014/main" id="{2DB6FADA-70D8-48BA-FC0B-45A712FFA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51150" y="28691205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132</xdr:row>
      <xdr:rowOff>1</xdr:rowOff>
    </xdr:from>
    <xdr:to>
      <xdr:col>17</xdr:col>
      <xdr:colOff>2768400</xdr:colOff>
      <xdr:row>133</xdr:row>
      <xdr:rowOff>19550</xdr:rowOff>
    </xdr:to>
    <xdr:pic>
      <xdr:nvPicPr>
        <xdr:cNvPr id="204" name="Image 203">
          <a:extLst>
            <a:ext uri="{FF2B5EF4-FFF2-40B4-BE49-F238E27FC236}">
              <a16:creationId xmlns:a16="http://schemas.microsoft.com/office/drawing/2014/main" id="{784B206C-FC65-5847-52DE-D0E323807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51150" y="28910280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134</xdr:row>
      <xdr:rowOff>1</xdr:rowOff>
    </xdr:from>
    <xdr:to>
      <xdr:col>17</xdr:col>
      <xdr:colOff>2768400</xdr:colOff>
      <xdr:row>135</xdr:row>
      <xdr:rowOff>19550</xdr:rowOff>
    </xdr:to>
    <xdr:pic>
      <xdr:nvPicPr>
        <xdr:cNvPr id="216" name="Image 215">
          <a:extLst>
            <a:ext uri="{FF2B5EF4-FFF2-40B4-BE49-F238E27FC236}">
              <a16:creationId xmlns:a16="http://schemas.microsoft.com/office/drawing/2014/main" id="{6BD16AC5-2AD5-AAD6-0F46-0F8549D34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51150" y="29348430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38101</xdr:colOff>
      <xdr:row>221</xdr:row>
      <xdr:rowOff>24970</xdr:rowOff>
    </xdr:from>
    <xdr:to>
      <xdr:col>15</xdr:col>
      <xdr:colOff>2743201</xdr:colOff>
      <xdr:row>221</xdr:row>
      <xdr:rowOff>2189050</xdr:rowOff>
    </xdr:to>
    <xdr:pic>
      <xdr:nvPicPr>
        <xdr:cNvPr id="211" name="Image 210">
          <a:extLst>
            <a:ext uri="{FF2B5EF4-FFF2-40B4-BE49-F238E27FC236}">
              <a16:creationId xmlns:a16="http://schemas.microsoft.com/office/drawing/2014/main" id="{BC45881C-F6B4-FAD2-D9A8-D4EEEA8A800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66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25660351" y="469226470"/>
          <a:ext cx="2705100" cy="216408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1</xdr:colOff>
      <xdr:row>11</xdr:row>
      <xdr:rowOff>0</xdr:rowOff>
    </xdr:from>
    <xdr:to>
      <xdr:col>18</xdr:col>
      <xdr:colOff>2768401</xdr:colOff>
      <xdr:row>11</xdr:row>
      <xdr:rowOff>2210300</xdr:rowOff>
    </xdr:to>
    <xdr:pic>
      <xdr:nvPicPr>
        <xdr:cNvPr id="245" name="Image 244">
          <a:extLst>
            <a:ext uri="{FF2B5EF4-FFF2-40B4-BE49-F238E27FC236}">
              <a16:creationId xmlns:a16="http://schemas.microsoft.com/office/drawing/2014/main" id="{031235EF-409D-8098-3F6A-AC9749495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1" y="19640550"/>
          <a:ext cx="2768400" cy="2210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91</xdr:row>
      <xdr:rowOff>1</xdr:rowOff>
    </xdr:from>
    <xdr:to>
      <xdr:col>18</xdr:col>
      <xdr:colOff>2768400</xdr:colOff>
      <xdr:row>91</xdr:row>
      <xdr:rowOff>2210300</xdr:rowOff>
    </xdr:to>
    <xdr:pic>
      <xdr:nvPicPr>
        <xdr:cNvPr id="269" name="Image 268">
          <a:extLst>
            <a:ext uri="{FF2B5EF4-FFF2-40B4-BE49-F238E27FC236}">
              <a16:creationId xmlns:a16="http://schemas.microsoft.com/office/drawing/2014/main" id="{065ED801-1A5B-3044-ACF9-595A81D25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19794855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79</xdr:row>
      <xdr:rowOff>1</xdr:rowOff>
    </xdr:from>
    <xdr:to>
      <xdr:col>18</xdr:col>
      <xdr:colOff>2768400</xdr:colOff>
      <xdr:row>79</xdr:row>
      <xdr:rowOff>2210300</xdr:rowOff>
    </xdr:to>
    <xdr:pic>
      <xdr:nvPicPr>
        <xdr:cNvPr id="280" name="Image 279">
          <a:extLst>
            <a:ext uri="{FF2B5EF4-FFF2-40B4-BE49-F238E27FC236}">
              <a16:creationId xmlns:a16="http://schemas.microsoft.com/office/drawing/2014/main" id="{6C1FFC9A-9183-C267-5E60-D49D22E4A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17120235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76</xdr:row>
      <xdr:rowOff>1</xdr:rowOff>
    </xdr:from>
    <xdr:to>
      <xdr:col>18</xdr:col>
      <xdr:colOff>2768400</xdr:colOff>
      <xdr:row>76</xdr:row>
      <xdr:rowOff>2210300</xdr:rowOff>
    </xdr:to>
    <xdr:pic>
      <xdr:nvPicPr>
        <xdr:cNvPr id="292" name="Image 291">
          <a:extLst>
            <a:ext uri="{FF2B5EF4-FFF2-40B4-BE49-F238E27FC236}">
              <a16:creationId xmlns:a16="http://schemas.microsoft.com/office/drawing/2014/main" id="{D6C6931F-6A73-03EC-7E62-3F99E5DBC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16451580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70</xdr:row>
      <xdr:rowOff>0</xdr:rowOff>
    </xdr:from>
    <xdr:to>
      <xdr:col>18</xdr:col>
      <xdr:colOff>2768400</xdr:colOff>
      <xdr:row>70</xdr:row>
      <xdr:rowOff>2210299</xdr:rowOff>
    </xdr:to>
    <xdr:pic>
      <xdr:nvPicPr>
        <xdr:cNvPr id="362" name="Image 361">
          <a:extLst>
            <a:ext uri="{FF2B5EF4-FFF2-40B4-BE49-F238E27FC236}">
              <a16:creationId xmlns:a16="http://schemas.microsoft.com/office/drawing/2014/main" id="{EE3BBA70-115B-4C0F-A3B4-431742BFB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151142700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66</xdr:row>
      <xdr:rowOff>1</xdr:rowOff>
    </xdr:from>
    <xdr:to>
      <xdr:col>18</xdr:col>
      <xdr:colOff>2768400</xdr:colOff>
      <xdr:row>66</xdr:row>
      <xdr:rowOff>2210300</xdr:rowOff>
    </xdr:to>
    <xdr:pic>
      <xdr:nvPicPr>
        <xdr:cNvPr id="367" name="Image 366">
          <a:extLst>
            <a:ext uri="{FF2B5EF4-FFF2-40B4-BE49-F238E27FC236}">
              <a16:creationId xmlns:a16="http://schemas.microsoft.com/office/drawing/2014/main" id="{A1DED87D-CFD9-3C80-76AD-D2042BF42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14222730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65</xdr:row>
      <xdr:rowOff>1</xdr:rowOff>
    </xdr:from>
    <xdr:to>
      <xdr:col>18</xdr:col>
      <xdr:colOff>2768400</xdr:colOff>
      <xdr:row>65</xdr:row>
      <xdr:rowOff>2210300</xdr:rowOff>
    </xdr:to>
    <xdr:pic>
      <xdr:nvPicPr>
        <xdr:cNvPr id="370" name="Image 369">
          <a:extLst>
            <a:ext uri="{FF2B5EF4-FFF2-40B4-BE49-F238E27FC236}">
              <a16:creationId xmlns:a16="http://schemas.microsoft.com/office/drawing/2014/main" id="{1CD031BF-F7A1-21ED-6A2D-524134F58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13999845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64</xdr:row>
      <xdr:rowOff>1</xdr:rowOff>
    </xdr:from>
    <xdr:to>
      <xdr:col>18</xdr:col>
      <xdr:colOff>2768400</xdr:colOff>
      <xdr:row>64</xdr:row>
      <xdr:rowOff>2210300</xdr:rowOff>
    </xdr:to>
    <xdr:pic>
      <xdr:nvPicPr>
        <xdr:cNvPr id="371" name="Image 370">
          <a:extLst>
            <a:ext uri="{FF2B5EF4-FFF2-40B4-BE49-F238E27FC236}">
              <a16:creationId xmlns:a16="http://schemas.microsoft.com/office/drawing/2014/main" id="{D187E127-8C16-4E62-D0F1-71F2C674F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13776960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8</xdr:row>
      <xdr:rowOff>1</xdr:rowOff>
    </xdr:from>
    <xdr:to>
      <xdr:col>18</xdr:col>
      <xdr:colOff>2768400</xdr:colOff>
      <xdr:row>8</xdr:row>
      <xdr:rowOff>2210300</xdr:rowOff>
    </xdr:to>
    <xdr:pic>
      <xdr:nvPicPr>
        <xdr:cNvPr id="374" name="Image 373">
          <a:extLst>
            <a:ext uri="{FF2B5EF4-FFF2-40B4-BE49-F238E27FC236}">
              <a16:creationId xmlns:a16="http://schemas.microsoft.com/office/drawing/2014/main" id="{AC6DCBB9-3B0B-3184-30C5-773C84A69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1295400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59</xdr:row>
      <xdr:rowOff>1</xdr:rowOff>
    </xdr:from>
    <xdr:to>
      <xdr:col>18</xdr:col>
      <xdr:colOff>2768400</xdr:colOff>
      <xdr:row>59</xdr:row>
      <xdr:rowOff>2210300</xdr:rowOff>
    </xdr:to>
    <xdr:pic>
      <xdr:nvPicPr>
        <xdr:cNvPr id="380" name="Image 379">
          <a:extLst>
            <a:ext uri="{FF2B5EF4-FFF2-40B4-BE49-F238E27FC236}">
              <a16:creationId xmlns:a16="http://schemas.microsoft.com/office/drawing/2014/main" id="{5F365C18-05DD-F60B-2F0E-07FEFF416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12662535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47</xdr:row>
      <xdr:rowOff>1</xdr:rowOff>
    </xdr:from>
    <xdr:to>
      <xdr:col>18</xdr:col>
      <xdr:colOff>2768400</xdr:colOff>
      <xdr:row>47</xdr:row>
      <xdr:rowOff>2210300</xdr:rowOff>
    </xdr:to>
    <xdr:pic>
      <xdr:nvPicPr>
        <xdr:cNvPr id="382" name="Image 381">
          <a:extLst>
            <a:ext uri="{FF2B5EF4-FFF2-40B4-BE49-F238E27FC236}">
              <a16:creationId xmlns:a16="http://schemas.microsoft.com/office/drawing/2014/main" id="{3815F0A4-3A12-D84A-1C1E-23C967DBF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9987915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36</xdr:row>
      <xdr:rowOff>1</xdr:rowOff>
    </xdr:from>
    <xdr:to>
      <xdr:col>18</xdr:col>
      <xdr:colOff>2768400</xdr:colOff>
      <xdr:row>36</xdr:row>
      <xdr:rowOff>2210300</xdr:rowOff>
    </xdr:to>
    <xdr:pic>
      <xdr:nvPicPr>
        <xdr:cNvPr id="387" name="Image 386">
          <a:extLst>
            <a:ext uri="{FF2B5EF4-FFF2-40B4-BE49-F238E27FC236}">
              <a16:creationId xmlns:a16="http://schemas.microsoft.com/office/drawing/2014/main" id="{093C57F2-CDD0-A21F-2964-EEA7A7960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7536180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27</xdr:row>
      <xdr:rowOff>1</xdr:rowOff>
    </xdr:from>
    <xdr:to>
      <xdr:col>18</xdr:col>
      <xdr:colOff>2768400</xdr:colOff>
      <xdr:row>27</xdr:row>
      <xdr:rowOff>2210300</xdr:rowOff>
    </xdr:to>
    <xdr:pic>
      <xdr:nvPicPr>
        <xdr:cNvPr id="389" name="Image 388">
          <a:extLst>
            <a:ext uri="{FF2B5EF4-FFF2-40B4-BE49-F238E27FC236}">
              <a16:creationId xmlns:a16="http://schemas.microsoft.com/office/drawing/2014/main" id="{6526798F-A39B-6317-5028-4322AAE7D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5530215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19</xdr:row>
      <xdr:rowOff>1</xdr:rowOff>
    </xdr:from>
    <xdr:to>
      <xdr:col>18</xdr:col>
      <xdr:colOff>2768400</xdr:colOff>
      <xdr:row>19</xdr:row>
      <xdr:rowOff>2210300</xdr:rowOff>
    </xdr:to>
    <xdr:pic>
      <xdr:nvPicPr>
        <xdr:cNvPr id="391" name="Image 390">
          <a:extLst>
            <a:ext uri="{FF2B5EF4-FFF2-40B4-BE49-F238E27FC236}">
              <a16:creationId xmlns:a16="http://schemas.microsoft.com/office/drawing/2014/main" id="{41628D5B-9EB9-C685-F953-FFD2AD1B7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3747135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1</xdr:rowOff>
    </xdr:from>
    <xdr:to>
      <xdr:col>18</xdr:col>
      <xdr:colOff>2768400</xdr:colOff>
      <xdr:row>18</xdr:row>
      <xdr:rowOff>2210300</xdr:rowOff>
    </xdr:to>
    <xdr:pic>
      <xdr:nvPicPr>
        <xdr:cNvPr id="393" name="Image 392">
          <a:extLst>
            <a:ext uri="{FF2B5EF4-FFF2-40B4-BE49-F238E27FC236}">
              <a16:creationId xmlns:a16="http://schemas.microsoft.com/office/drawing/2014/main" id="{22BA7F43-2B17-1397-792E-F548EC853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3524250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16</xdr:row>
      <xdr:rowOff>1</xdr:rowOff>
    </xdr:from>
    <xdr:to>
      <xdr:col>18</xdr:col>
      <xdr:colOff>2768400</xdr:colOff>
      <xdr:row>16</xdr:row>
      <xdr:rowOff>2210300</xdr:rowOff>
    </xdr:to>
    <xdr:pic>
      <xdr:nvPicPr>
        <xdr:cNvPr id="394" name="Image 393">
          <a:extLst>
            <a:ext uri="{FF2B5EF4-FFF2-40B4-BE49-F238E27FC236}">
              <a16:creationId xmlns:a16="http://schemas.microsoft.com/office/drawing/2014/main" id="{856A4BB3-2230-776C-D161-FC8B86B6F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3078480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220</xdr:row>
      <xdr:rowOff>1</xdr:rowOff>
    </xdr:from>
    <xdr:to>
      <xdr:col>18</xdr:col>
      <xdr:colOff>2768400</xdr:colOff>
      <xdr:row>221</xdr:row>
      <xdr:rowOff>38600</xdr:rowOff>
    </xdr:to>
    <xdr:pic>
      <xdr:nvPicPr>
        <xdr:cNvPr id="396" name="Image 395">
          <a:extLst>
            <a:ext uri="{FF2B5EF4-FFF2-40B4-BE49-F238E27FC236}">
              <a16:creationId xmlns:a16="http://schemas.microsoft.com/office/drawing/2014/main" id="{5629FFE3-1BCF-F61D-9C4A-B9D9E9654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46702980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88</xdr:row>
      <xdr:rowOff>1</xdr:rowOff>
    </xdr:from>
    <xdr:to>
      <xdr:col>18</xdr:col>
      <xdr:colOff>2768400</xdr:colOff>
      <xdr:row>88</xdr:row>
      <xdr:rowOff>2210300</xdr:rowOff>
    </xdr:to>
    <xdr:pic>
      <xdr:nvPicPr>
        <xdr:cNvPr id="399" name="Image 398">
          <a:extLst>
            <a:ext uri="{FF2B5EF4-FFF2-40B4-BE49-F238E27FC236}">
              <a16:creationId xmlns:a16="http://schemas.microsoft.com/office/drawing/2014/main" id="{61A68AD1-699D-7215-DD79-16838BC7D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19126200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10</xdr:row>
      <xdr:rowOff>1</xdr:rowOff>
    </xdr:from>
    <xdr:to>
      <xdr:col>18</xdr:col>
      <xdr:colOff>2768400</xdr:colOff>
      <xdr:row>10</xdr:row>
      <xdr:rowOff>2210300</xdr:rowOff>
    </xdr:to>
    <xdr:pic>
      <xdr:nvPicPr>
        <xdr:cNvPr id="402" name="Image 401">
          <a:extLst>
            <a:ext uri="{FF2B5EF4-FFF2-40B4-BE49-F238E27FC236}">
              <a16:creationId xmlns:a16="http://schemas.microsoft.com/office/drawing/2014/main" id="{8C4FCBD1-8683-E13F-46AD-C33DE0D00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1741170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77</xdr:row>
      <xdr:rowOff>1</xdr:rowOff>
    </xdr:from>
    <xdr:to>
      <xdr:col>18</xdr:col>
      <xdr:colOff>2768400</xdr:colOff>
      <xdr:row>77</xdr:row>
      <xdr:rowOff>2210300</xdr:rowOff>
    </xdr:to>
    <xdr:pic>
      <xdr:nvPicPr>
        <xdr:cNvPr id="404" name="Image 403">
          <a:extLst>
            <a:ext uri="{FF2B5EF4-FFF2-40B4-BE49-F238E27FC236}">
              <a16:creationId xmlns:a16="http://schemas.microsoft.com/office/drawing/2014/main" id="{12E2DFD1-DC88-2D91-BC9C-28A499323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16674465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73</xdr:row>
      <xdr:rowOff>1</xdr:rowOff>
    </xdr:from>
    <xdr:to>
      <xdr:col>18</xdr:col>
      <xdr:colOff>2768400</xdr:colOff>
      <xdr:row>73</xdr:row>
      <xdr:rowOff>2210300</xdr:rowOff>
    </xdr:to>
    <xdr:pic>
      <xdr:nvPicPr>
        <xdr:cNvPr id="408" name="Image 407">
          <a:extLst>
            <a:ext uri="{FF2B5EF4-FFF2-40B4-BE49-F238E27FC236}">
              <a16:creationId xmlns:a16="http://schemas.microsoft.com/office/drawing/2014/main" id="{67EEF665-54A5-4194-9B64-9EEF66AB5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15782925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2768400</xdr:colOff>
      <xdr:row>9</xdr:row>
      <xdr:rowOff>2219158</xdr:rowOff>
    </xdr:to>
    <xdr:pic>
      <xdr:nvPicPr>
        <xdr:cNvPr id="410" name="Image 409">
          <a:extLst>
            <a:ext uri="{FF2B5EF4-FFF2-40B4-BE49-F238E27FC236}">
              <a16:creationId xmlns:a16="http://schemas.microsoft.com/office/drawing/2014/main" id="{25BBCF90-44E9-D179-2DB0-FE47AB1C3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15182850"/>
          <a:ext cx="2768400" cy="221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67</xdr:row>
      <xdr:rowOff>1</xdr:rowOff>
    </xdr:from>
    <xdr:to>
      <xdr:col>18</xdr:col>
      <xdr:colOff>2768400</xdr:colOff>
      <xdr:row>67</xdr:row>
      <xdr:rowOff>2210300</xdr:rowOff>
    </xdr:to>
    <xdr:pic>
      <xdr:nvPicPr>
        <xdr:cNvPr id="414" name="Image 413">
          <a:extLst>
            <a:ext uri="{FF2B5EF4-FFF2-40B4-BE49-F238E27FC236}">
              <a16:creationId xmlns:a16="http://schemas.microsoft.com/office/drawing/2014/main" id="{854CAF03-4795-4E78-8C70-FB9EB9EEC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14445615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60</xdr:row>
      <xdr:rowOff>1</xdr:rowOff>
    </xdr:from>
    <xdr:to>
      <xdr:col>18</xdr:col>
      <xdr:colOff>2768400</xdr:colOff>
      <xdr:row>60</xdr:row>
      <xdr:rowOff>2210300</xdr:rowOff>
    </xdr:to>
    <xdr:pic>
      <xdr:nvPicPr>
        <xdr:cNvPr id="420" name="Image 419">
          <a:extLst>
            <a:ext uri="{FF2B5EF4-FFF2-40B4-BE49-F238E27FC236}">
              <a16:creationId xmlns:a16="http://schemas.microsoft.com/office/drawing/2014/main" id="{A0690D10-00A1-00CE-336B-796F03CFC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12885420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49</xdr:row>
      <xdr:rowOff>1</xdr:rowOff>
    </xdr:from>
    <xdr:to>
      <xdr:col>18</xdr:col>
      <xdr:colOff>2768400</xdr:colOff>
      <xdr:row>49</xdr:row>
      <xdr:rowOff>2210300</xdr:rowOff>
    </xdr:to>
    <xdr:pic>
      <xdr:nvPicPr>
        <xdr:cNvPr id="421" name="Image 420">
          <a:extLst>
            <a:ext uri="{FF2B5EF4-FFF2-40B4-BE49-F238E27FC236}">
              <a16:creationId xmlns:a16="http://schemas.microsoft.com/office/drawing/2014/main" id="{EB8A05E8-781D-23B9-6721-5D682087D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10433685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38</xdr:row>
      <xdr:rowOff>1</xdr:rowOff>
    </xdr:from>
    <xdr:to>
      <xdr:col>18</xdr:col>
      <xdr:colOff>2768400</xdr:colOff>
      <xdr:row>38</xdr:row>
      <xdr:rowOff>2210300</xdr:rowOff>
    </xdr:to>
    <xdr:pic>
      <xdr:nvPicPr>
        <xdr:cNvPr id="422" name="Image 421">
          <a:extLst>
            <a:ext uri="{FF2B5EF4-FFF2-40B4-BE49-F238E27FC236}">
              <a16:creationId xmlns:a16="http://schemas.microsoft.com/office/drawing/2014/main" id="{E2DF402E-6ADC-2C57-A2B0-6CADEB568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7981950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34</xdr:row>
      <xdr:rowOff>1</xdr:rowOff>
    </xdr:from>
    <xdr:to>
      <xdr:col>18</xdr:col>
      <xdr:colOff>2768400</xdr:colOff>
      <xdr:row>34</xdr:row>
      <xdr:rowOff>2210300</xdr:rowOff>
    </xdr:to>
    <xdr:pic>
      <xdr:nvPicPr>
        <xdr:cNvPr id="423" name="Image 422">
          <a:extLst>
            <a:ext uri="{FF2B5EF4-FFF2-40B4-BE49-F238E27FC236}">
              <a16:creationId xmlns:a16="http://schemas.microsoft.com/office/drawing/2014/main" id="{95B98D48-3C8A-8BBF-B3C3-9BE74B744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7090410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221</xdr:row>
      <xdr:rowOff>1</xdr:rowOff>
    </xdr:from>
    <xdr:to>
      <xdr:col>18</xdr:col>
      <xdr:colOff>2768400</xdr:colOff>
      <xdr:row>221</xdr:row>
      <xdr:rowOff>2210300</xdr:rowOff>
    </xdr:to>
    <xdr:pic>
      <xdr:nvPicPr>
        <xdr:cNvPr id="424" name="Image 423">
          <a:extLst>
            <a:ext uri="{FF2B5EF4-FFF2-40B4-BE49-F238E27FC236}">
              <a16:creationId xmlns:a16="http://schemas.microsoft.com/office/drawing/2014/main" id="{8B7D90E3-7AB6-7A59-C64B-6D61B4EC1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66150" y="469201501"/>
          <a:ext cx="2768400" cy="221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257175</xdr:colOff>
      <xdr:row>0</xdr:row>
      <xdr:rowOff>9525</xdr:rowOff>
    </xdr:from>
    <xdr:to>
      <xdr:col>7</xdr:col>
      <xdr:colOff>552450</xdr:colOff>
      <xdr:row>3</xdr:row>
      <xdr:rowOff>154344</xdr:rowOff>
    </xdr:to>
    <xdr:pic>
      <xdr:nvPicPr>
        <xdr:cNvPr id="2" name="Image 1" descr="Une image contenant Police, cercle, logo, Graphique&#10;&#10;Description générée automatiquement">
          <a:extLst>
            <a:ext uri="{FF2B5EF4-FFF2-40B4-BE49-F238E27FC236}">
              <a16:creationId xmlns:a16="http://schemas.microsoft.com/office/drawing/2014/main" id="{EB3C39BA-9CC0-4A9A-9D7F-44E065D534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7450" y="9525"/>
          <a:ext cx="1057275" cy="102111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30EC11F-7980-457D-85C1-44EB488CD154}" name="Tableau3" displayName="Tableau3" ref="D4:E7" totalsRowShown="0" tableBorderDxfId="10">
  <autoFilter ref="D4:E7" xr:uid="{B30EC11F-7980-457D-85C1-44EB488CD154}"/>
  <tableColumns count="2">
    <tableColumn id="1" xr3:uid="{3F04961C-5634-4850-8D2E-0A084A5BEC70}" name="Types d'anomalies ou de cibles" dataDxfId="9"/>
    <tableColumn id="2" xr3:uid="{5002C6F6-0693-45F1-91F1-989FA30F1057}" name="Nombre d'anomalies &amp;_x000a_de cibles" dataDxfId="8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63D6CD-F65F-42E7-B6EF-D8D1F0879A01}" name="Tableau32" displayName="Tableau32" ref="D11:E15" totalsRowShown="0" headerRowDxfId="7" tableBorderDxfId="6">
  <autoFilter ref="D11:E15" xr:uid="{C063D6CD-F65F-42E7-B6EF-D8D1F0879A01}"/>
  <tableColumns count="2">
    <tableColumn id="1" xr3:uid="{E5883255-BF02-49B9-8E05-E6077C24C2A4}" name="Mode de détections" dataDxfId="5"/>
    <tableColumn id="2" xr3:uid="{802A58F3-FF99-473A-810A-1724C72C0A2E}" name="Nombre d'anomalies &amp;_x000a_de cibles" dataDxfId="4"/>
  </tableColumns>
  <tableStyleInfo name="TableStyleLight1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B28EF3-E497-47BB-B569-485C0F208A15}" name="Tableau323" displayName="Tableau323" ref="D19:E28" totalsRowShown="0" headerRowDxfId="3" tableBorderDxfId="2">
  <autoFilter ref="D19:E28" xr:uid="{F4B28EF3-E497-47BB-B569-485C0F208A15}"/>
  <tableColumns count="2">
    <tableColumn id="1" xr3:uid="{DEBB6EF6-4FEC-4433-BF4C-BEB8A47109D3}" name="Mode de détection communs" dataDxfId="1"/>
    <tableColumn id="2" xr3:uid="{C74AE72E-6A6F-481B-AB71-CAFF29997417}" name="Nombre d'anomalies &amp;_x000a_de cibles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9:F32"/>
  <sheetViews>
    <sheetView zoomScaleNormal="100" workbookViewId="0">
      <selection activeCell="I16" sqref="I16"/>
    </sheetView>
  </sheetViews>
  <sheetFormatPr baseColWidth="10" defaultColWidth="11.42578125" defaultRowHeight="15" x14ac:dyDescent="0.25"/>
  <cols>
    <col min="6" max="6" width="12.140625" customWidth="1"/>
  </cols>
  <sheetData>
    <row r="9" spans="3:6" ht="15.75" thickBot="1" x14ac:dyDescent="0.3"/>
    <row r="10" spans="3:6" ht="26.25" x14ac:dyDescent="0.25">
      <c r="C10" s="56" t="s">
        <v>2</v>
      </c>
      <c r="D10" s="57"/>
      <c r="E10" s="57"/>
      <c r="F10" s="58"/>
    </row>
    <row r="11" spans="3:6" ht="26.25" x14ac:dyDescent="0.4">
      <c r="C11" s="59" t="s">
        <v>7</v>
      </c>
      <c r="D11" s="60"/>
      <c r="E11" s="60"/>
      <c r="F11" s="61"/>
    </row>
    <row r="12" spans="3:6" ht="26.25" x14ac:dyDescent="0.4">
      <c r="C12" s="91" t="s">
        <v>721</v>
      </c>
      <c r="D12" s="92"/>
      <c r="E12" s="92"/>
      <c r="F12" s="93"/>
    </row>
    <row r="13" spans="3:6" ht="26.25" x14ac:dyDescent="0.4">
      <c r="C13" s="94" t="s">
        <v>722</v>
      </c>
      <c r="D13" s="95"/>
      <c r="E13" s="95"/>
      <c r="F13" s="96"/>
    </row>
    <row r="14" spans="3:6" ht="27" thickBot="1" x14ac:dyDescent="0.45">
      <c r="C14" s="97">
        <v>2024</v>
      </c>
      <c r="D14" s="98"/>
      <c r="E14" s="98"/>
      <c r="F14" s="99"/>
    </row>
    <row r="18" spans="3:6" x14ac:dyDescent="0.25">
      <c r="C18" s="9" t="s">
        <v>3</v>
      </c>
    </row>
    <row r="19" spans="3:6" x14ac:dyDescent="0.25">
      <c r="C19" s="100" t="s">
        <v>16</v>
      </c>
      <c r="D19" s="38"/>
      <c r="E19" s="38"/>
      <c r="F19" s="38"/>
    </row>
    <row r="20" spans="3:6" x14ac:dyDescent="0.25">
      <c r="C20" s="100" t="s">
        <v>15</v>
      </c>
      <c r="D20" s="38"/>
      <c r="E20" s="38"/>
      <c r="F20" s="38"/>
    </row>
    <row r="21" spans="3:6" x14ac:dyDescent="0.25">
      <c r="C21" s="100" t="s">
        <v>723</v>
      </c>
      <c r="D21" s="38"/>
      <c r="E21" s="38"/>
      <c r="F21" s="38"/>
    </row>
    <row r="22" spans="3:6" x14ac:dyDescent="0.25">
      <c r="C22" s="100" t="s">
        <v>724</v>
      </c>
      <c r="D22" s="38"/>
      <c r="E22" s="38"/>
      <c r="F22" s="38"/>
    </row>
    <row r="23" spans="3:6" x14ac:dyDescent="0.25">
      <c r="C23" s="100" t="s">
        <v>725</v>
      </c>
      <c r="D23" s="38"/>
      <c r="E23" s="38"/>
      <c r="F23" s="38"/>
    </row>
    <row r="24" spans="3:6" x14ac:dyDescent="0.25">
      <c r="C24" s="100" t="s">
        <v>726</v>
      </c>
      <c r="D24" s="38"/>
      <c r="E24" s="38"/>
      <c r="F24" s="38"/>
    </row>
    <row r="25" spans="3:6" x14ac:dyDescent="0.25">
      <c r="C25" s="100" t="s">
        <v>727</v>
      </c>
      <c r="D25" s="38"/>
      <c r="E25" s="38"/>
      <c r="F25" s="38"/>
    </row>
    <row r="28" spans="3:6" x14ac:dyDescent="0.25">
      <c r="C28" s="3" t="s">
        <v>5</v>
      </c>
      <c r="D28" s="3" t="s">
        <v>4</v>
      </c>
      <c r="E28" s="3" t="s">
        <v>11</v>
      </c>
      <c r="F28" s="3" t="s">
        <v>12</v>
      </c>
    </row>
    <row r="29" spans="3:6" ht="19.149999999999999" customHeight="1" x14ac:dyDescent="0.25">
      <c r="C29" s="101" t="s">
        <v>37</v>
      </c>
      <c r="D29" s="102">
        <v>45646</v>
      </c>
      <c r="E29" s="103" t="s">
        <v>38</v>
      </c>
      <c r="F29" s="104" t="s">
        <v>38</v>
      </c>
    </row>
    <row r="30" spans="3:6" x14ac:dyDescent="0.25">
      <c r="C30" s="4" t="s">
        <v>728</v>
      </c>
      <c r="D30" s="5">
        <v>45667</v>
      </c>
      <c r="E30" s="14" t="s">
        <v>38</v>
      </c>
      <c r="F30" s="14" t="s">
        <v>38</v>
      </c>
    </row>
    <row r="31" spans="3:6" ht="58.15" customHeight="1" x14ac:dyDescent="0.25">
      <c r="C31" s="4"/>
      <c r="D31" s="5"/>
      <c r="E31" s="14"/>
      <c r="F31" s="14"/>
    </row>
    <row r="32" spans="3:6" ht="46.15" customHeight="1" x14ac:dyDescent="0.25"/>
  </sheetData>
  <mergeCells count="5">
    <mergeCell ref="C10:F10"/>
    <mergeCell ref="C11:F11"/>
    <mergeCell ref="C12:F12"/>
    <mergeCell ref="C13:F13"/>
    <mergeCell ref="C14:F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EF6E6-910F-44B7-83E8-50C3C45EB9AF}">
  <dimension ref="A1:I28"/>
  <sheetViews>
    <sheetView tabSelected="1" zoomScaleNormal="100" workbookViewId="0">
      <selection activeCell="E27" sqref="E27"/>
    </sheetView>
  </sheetViews>
  <sheetFormatPr baseColWidth="10" defaultRowHeight="15" x14ac:dyDescent="0.25"/>
  <cols>
    <col min="1" max="1" width="33" bestFit="1" customWidth="1"/>
    <col min="2" max="2" width="21.42578125" customWidth="1"/>
    <col min="4" max="4" width="33" bestFit="1" customWidth="1"/>
    <col min="5" max="5" width="23.85546875" bestFit="1" customWidth="1"/>
    <col min="7" max="7" width="33" bestFit="1" customWidth="1"/>
    <col min="8" max="8" width="22.140625" customWidth="1"/>
  </cols>
  <sheetData>
    <row r="1" spans="1:9" ht="45" customHeight="1" x14ac:dyDescent="0.25">
      <c r="A1" s="62" t="s">
        <v>46</v>
      </c>
      <c r="B1" s="63"/>
      <c r="C1" s="63"/>
      <c r="D1" s="63"/>
      <c r="E1" s="63"/>
      <c r="F1" s="63"/>
      <c r="G1" s="63"/>
      <c r="H1" s="63"/>
      <c r="I1" s="64"/>
    </row>
    <row r="2" spans="1:9" ht="18.75" customHeight="1" thickBot="1" x14ac:dyDescent="0.3">
      <c r="A2" s="25"/>
      <c r="B2" s="26"/>
      <c r="C2" s="26"/>
      <c r="D2" s="26"/>
      <c r="E2" s="26"/>
      <c r="F2" s="26"/>
      <c r="G2" s="26"/>
      <c r="H2" s="26"/>
      <c r="I2" s="64"/>
    </row>
    <row r="3" spans="1:9" ht="18" customHeight="1" thickBot="1" x14ac:dyDescent="0.3">
      <c r="A3" s="25"/>
      <c r="B3" s="26"/>
      <c r="C3" s="26"/>
      <c r="D3" s="65" t="s">
        <v>621</v>
      </c>
      <c r="E3" s="66"/>
      <c r="F3" s="26"/>
      <c r="G3" s="26"/>
      <c r="H3" s="26"/>
      <c r="I3" s="64"/>
    </row>
    <row r="4" spans="1:9" ht="30" x14ac:dyDescent="0.25">
      <c r="D4" s="31" t="s">
        <v>28</v>
      </c>
      <c r="E4" s="32" t="s">
        <v>35</v>
      </c>
      <c r="I4" s="64"/>
    </row>
    <row r="5" spans="1:9" x14ac:dyDescent="0.25">
      <c r="D5" s="28" t="s">
        <v>58</v>
      </c>
      <c r="E5" s="45">
        <f>COUNTIF('Ligne A-B'!$G$4:$G$1048576,Tableau3[[#This Row],[Types d''anomalies ou de cibles]])</f>
        <v>12</v>
      </c>
      <c r="I5" s="64"/>
    </row>
    <row r="6" spans="1:9" x14ac:dyDescent="0.25">
      <c r="D6" s="28" t="s">
        <v>14</v>
      </c>
      <c r="E6" s="44">
        <f>COUNTIF('Ligne A-B'!$G$4:$G$1048576,Tableau3[[#This Row],[Types d''anomalies ou de cibles]])</f>
        <v>207</v>
      </c>
    </row>
    <row r="7" spans="1:9" x14ac:dyDescent="0.25">
      <c r="D7" s="29" t="s">
        <v>36</v>
      </c>
      <c r="E7" s="30">
        <f>SUM(E5:E6)</f>
        <v>219</v>
      </c>
    </row>
    <row r="9" spans="1:9" ht="15.75" thickBot="1" x14ac:dyDescent="0.3"/>
    <row r="10" spans="1:9" ht="15.75" thickBot="1" x14ac:dyDescent="0.3">
      <c r="D10" s="67" t="s">
        <v>621</v>
      </c>
      <c r="E10" s="68"/>
    </row>
    <row r="11" spans="1:9" ht="30.75" thickBot="1" x14ac:dyDescent="0.3">
      <c r="D11" s="46" t="s">
        <v>622</v>
      </c>
      <c r="E11" s="47" t="s">
        <v>35</v>
      </c>
    </row>
    <row r="12" spans="1:9" x14ac:dyDescent="0.25">
      <c r="D12" s="27" t="s">
        <v>623</v>
      </c>
      <c r="E12" s="44">
        <f>COUNTIF('Ligne A-B'!C4:C500,"*")</f>
        <v>139</v>
      </c>
    </row>
    <row r="13" spans="1:9" x14ac:dyDescent="0.25">
      <c r="D13" s="28" t="s">
        <v>54</v>
      </c>
      <c r="E13" s="44">
        <f>COUNTIF('Ligne A-B'!D4:D500,"*")</f>
        <v>119</v>
      </c>
    </row>
    <row r="14" spans="1:9" x14ac:dyDescent="0.25">
      <c r="D14" s="28" t="s">
        <v>50</v>
      </c>
      <c r="E14" s="44">
        <f>COUNTIF('Ligne A-B'!E3:E500,"*")</f>
        <v>110</v>
      </c>
    </row>
    <row r="15" spans="1:9" x14ac:dyDescent="0.25">
      <c r="D15" s="28" t="s">
        <v>55</v>
      </c>
      <c r="E15" s="44">
        <f>COUNTIF('Ligne A-B'!F4:F500,"*")</f>
        <v>28</v>
      </c>
    </row>
    <row r="17" spans="4:5" ht="15.75" thickBot="1" x14ac:dyDescent="0.3"/>
    <row r="18" spans="4:5" ht="15.75" thickBot="1" x14ac:dyDescent="0.3">
      <c r="D18" s="65" t="s">
        <v>621</v>
      </c>
      <c r="E18" s="66"/>
    </row>
    <row r="19" spans="4:5" ht="30.75" thickBot="1" x14ac:dyDescent="0.3">
      <c r="D19" s="31" t="s">
        <v>629</v>
      </c>
      <c r="E19" s="32" t="s">
        <v>35</v>
      </c>
    </row>
    <row r="20" spans="4:5" ht="30" x14ac:dyDescent="0.25">
      <c r="D20" s="48" t="s">
        <v>624</v>
      </c>
      <c r="E20" s="49">
        <f>COUNTIFS('Ligne A-B'!C4:C220,"*",'Ligne A-B'!D4:D220,"*",'Ligne A-B'!E4:E220,"*")</f>
        <v>33</v>
      </c>
    </row>
    <row r="21" spans="4:5" ht="30" x14ac:dyDescent="0.25">
      <c r="D21" s="50" t="s">
        <v>625</v>
      </c>
      <c r="E21" s="51">
        <f>COUNTIFS('Ligne A-B'!C4:C220,"*",'Ligne A-B'!D4:D220,"*")</f>
        <v>113</v>
      </c>
    </row>
    <row r="22" spans="4:5" x14ac:dyDescent="0.25">
      <c r="D22" s="50" t="s">
        <v>626</v>
      </c>
      <c r="E22" s="55">
        <f>(COUNTIF('Ligne A-B'!T4:T220,Liste!E8))+(COUNTIF('Ligne A-B'!T4:T220,Liste!E9))</f>
        <v>28</v>
      </c>
    </row>
    <row r="23" spans="4:5" ht="30" x14ac:dyDescent="0.25">
      <c r="D23" s="50" t="s">
        <v>627</v>
      </c>
      <c r="E23" s="55">
        <f>(COUNTIF('Ligne A-B'!T4:T220,Liste!E10))+(COUNTIF('Ligne A-B'!T4:T220,Liste!E8))</f>
        <v>29</v>
      </c>
    </row>
    <row r="24" spans="4:5" x14ac:dyDescent="0.25">
      <c r="D24" s="31" t="s">
        <v>628</v>
      </c>
      <c r="E24" s="52"/>
    </row>
    <row r="25" spans="4:5" x14ac:dyDescent="0.25">
      <c r="D25" s="53" t="s">
        <v>623</v>
      </c>
      <c r="E25" s="54">
        <f>COUNTIF('Ligne A-B'!T4:T222,Liste!E6)</f>
        <v>23</v>
      </c>
    </row>
    <row r="26" spans="4:5" x14ac:dyDescent="0.25">
      <c r="D26" s="53" t="s">
        <v>630</v>
      </c>
      <c r="E26" s="54">
        <f>COUNTIF('Ligne A-B'!T4:T222,Liste!E11)</f>
        <v>4</v>
      </c>
    </row>
    <row r="27" spans="4:5" x14ac:dyDescent="0.25">
      <c r="D27" s="53" t="s">
        <v>50</v>
      </c>
      <c r="E27" s="54">
        <f>COUNTIF('Ligne A-B'!T4:T222,Liste!E5)</f>
        <v>73</v>
      </c>
    </row>
    <row r="28" spans="4:5" x14ac:dyDescent="0.25">
      <c r="D28" s="53" t="s">
        <v>55</v>
      </c>
      <c r="E28" s="54">
        <f>COUNTIF('Ligne A-B'!T4:T222,Liste!E12)</f>
        <v>1</v>
      </c>
    </row>
  </sheetData>
  <mergeCells count="5">
    <mergeCell ref="A1:H1"/>
    <mergeCell ref="I1:I5"/>
    <mergeCell ref="D3:E3"/>
    <mergeCell ref="D10:E10"/>
    <mergeCell ref="D18:E18"/>
  </mergeCells>
  <pageMargins left="0.7" right="0.7" top="0.75" bottom="0.75" header="0.3" footer="0.3"/>
  <drawing r:id="rId1"/>
  <tableParts count="3"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369"/>
  <sheetViews>
    <sheetView topLeftCell="F1" zoomScale="50" zoomScaleNormal="50" workbookViewId="0">
      <pane ySplit="3" topLeftCell="A4" activePane="bottomLeft" state="frozen"/>
      <selection pane="bottomLeft" sqref="A1:U9"/>
    </sheetView>
  </sheetViews>
  <sheetFormatPr baseColWidth="10" defaultColWidth="11.5703125" defaultRowHeight="15.75" x14ac:dyDescent="0.25"/>
  <cols>
    <col min="1" max="1" width="25.85546875" style="6" bestFit="1" customWidth="1"/>
    <col min="2" max="2" width="37.28515625" style="41" customWidth="1"/>
    <col min="3" max="3" width="41.85546875" style="10" bestFit="1" customWidth="1"/>
    <col min="4" max="4" width="41.85546875" style="10" customWidth="1"/>
    <col min="5" max="5" width="44" style="10" bestFit="1" customWidth="1"/>
    <col min="6" max="6" width="44" style="10" customWidth="1"/>
    <col min="7" max="7" width="29.140625" style="10" bestFit="1" customWidth="1"/>
    <col min="8" max="8" width="14.28515625" style="8" customWidth="1"/>
    <col min="9" max="9" width="15.7109375" style="8" customWidth="1"/>
    <col min="10" max="10" width="15.28515625" style="12" customWidth="1"/>
    <col min="11" max="15" width="14.7109375" style="12" customWidth="1"/>
    <col min="16" max="19" width="41.5703125" style="12" customWidth="1"/>
    <col min="20" max="20" width="77" style="12" bestFit="1" customWidth="1"/>
    <col min="21" max="21" width="62.140625" style="13" bestFit="1" customWidth="1"/>
    <col min="22" max="16384" width="11.5703125" style="1"/>
  </cols>
  <sheetData>
    <row r="1" spans="1:26" ht="61.5" customHeight="1" x14ac:dyDescent="0.25">
      <c r="A1" s="62" t="s">
        <v>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73"/>
      <c r="W1" s="74"/>
      <c r="X1" s="75"/>
    </row>
    <row r="2" spans="1:26" ht="40.15" customHeight="1" x14ac:dyDescent="0.25">
      <c r="A2" s="83" t="s">
        <v>9</v>
      </c>
      <c r="B2" s="71" t="s">
        <v>73</v>
      </c>
      <c r="C2" s="83" t="s">
        <v>61</v>
      </c>
      <c r="D2" s="71" t="s">
        <v>351</v>
      </c>
      <c r="E2" s="71" t="s">
        <v>60</v>
      </c>
      <c r="F2" s="71" t="s">
        <v>673</v>
      </c>
      <c r="G2" s="83" t="s">
        <v>13</v>
      </c>
      <c r="H2" s="85" t="s">
        <v>8</v>
      </c>
      <c r="I2" s="86"/>
      <c r="J2" s="82" t="s">
        <v>10</v>
      </c>
      <c r="K2" s="87" t="s">
        <v>42</v>
      </c>
      <c r="L2" s="88"/>
      <c r="M2" s="89"/>
      <c r="N2" s="87" t="s">
        <v>65</v>
      </c>
      <c r="O2" s="89"/>
      <c r="P2" s="82" t="s">
        <v>48</v>
      </c>
      <c r="Q2" s="69" t="s">
        <v>49</v>
      </c>
      <c r="R2" s="69" t="s">
        <v>50</v>
      </c>
      <c r="S2" s="69" t="s">
        <v>55</v>
      </c>
      <c r="T2" s="69" t="s">
        <v>30</v>
      </c>
      <c r="U2" s="84" t="s">
        <v>6</v>
      </c>
      <c r="V2" s="76"/>
      <c r="W2" s="77"/>
      <c r="X2" s="78"/>
    </row>
    <row r="3" spans="1:26" s="2" customFormat="1" ht="40.15" customHeight="1" x14ac:dyDescent="0.25">
      <c r="A3" s="83"/>
      <c r="B3" s="72"/>
      <c r="C3" s="83"/>
      <c r="D3" s="90"/>
      <c r="E3" s="72"/>
      <c r="F3" s="72"/>
      <c r="G3" s="83"/>
      <c r="H3" s="19" t="s">
        <v>0</v>
      </c>
      <c r="I3" s="19" t="s">
        <v>1</v>
      </c>
      <c r="J3" s="82"/>
      <c r="K3" s="33" t="s">
        <v>43</v>
      </c>
      <c r="L3" s="33" t="s">
        <v>44</v>
      </c>
      <c r="M3" s="33" t="s">
        <v>45</v>
      </c>
      <c r="N3" s="33" t="s">
        <v>62</v>
      </c>
      <c r="O3" s="33" t="s">
        <v>63</v>
      </c>
      <c r="P3" s="82"/>
      <c r="Q3" s="70"/>
      <c r="R3" s="70"/>
      <c r="S3" s="70"/>
      <c r="T3" s="70"/>
      <c r="U3" s="84"/>
      <c r="V3" s="79"/>
      <c r="W3" s="80"/>
      <c r="X3" s="81"/>
    </row>
    <row r="4" spans="1:26" ht="175.5" customHeight="1" x14ac:dyDescent="0.25">
      <c r="A4" s="34" t="s">
        <v>47</v>
      </c>
      <c r="B4" s="34" t="s">
        <v>212</v>
      </c>
      <c r="C4" s="34" t="s">
        <v>74</v>
      </c>
      <c r="D4" s="34" t="s">
        <v>350</v>
      </c>
      <c r="E4" s="34"/>
      <c r="F4" s="34"/>
      <c r="G4" s="34" t="s">
        <v>14</v>
      </c>
      <c r="H4" s="35">
        <v>1143971.47</v>
      </c>
      <c r="I4" s="35">
        <v>7267974.5</v>
      </c>
      <c r="J4" s="36">
        <v>7.58</v>
      </c>
      <c r="K4" s="37">
        <v>3</v>
      </c>
      <c r="L4" s="37">
        <v>1</v>
      </c>
      <c r="M4" s="37">
        <v>1.65</v>
      </c>
      <c r="N4" s="11"/>
      <c r="O4" s="11"/>
      <c r="P4" s="38"/>
      <c r="Q4" s="36"/>
      <c r="R4" s="36"/>
      <c r="S4" s="36"/>
      <c r="T4" s="36" t="s">
        <v>56</v>
      </c>
      <c r="U4" s="39" t="s">
        <v>52</v>
      </c>
    </row>
    <row r="5" spans="1:26" ht="175.5" customHeight="1" x14ac:dyDescent="0.25">
      <c r="A5" s="34" t="s">
        <v>47</v>
      </c>
      <c r="B5" s="34" t="s">
        <v>213</v>
      </c>
      <c r="C5" s="34" t="s">
        <v>75</v>
      </c>
      <c r="D5" s="34" t="s">
        <v>352</v>
      </c>
      <c r="E5" s="34"/>
      <c r="F5" s="34"/>
      <c r="G5" s="15" t="s">
        <v>14</v>
      </c>
      <c r="H5" s="16">
        <v>1143966.67</v>
      </c>
      <c r="I5" s="16">
        <v>7267972.8300000001</v>
      </c>
      <c r="J5" s="17">
        <v>7.84</v>
      </c>
      <c r="K5" s="17">
        <v>0.6</v>
      </c>
      <c r="L5" s="17">
        <v>0.6</v>
      </c>
      <c r="M5" s="17">
        <v>0.5</v>
      </c>
      <c r="N5" s="11"/>
      <c r="O5" s="11"/>
      <c r="P5"/>
      <c r="Q5"/>
      <c r="R5" s="17"/>
      <c r="S5" s="17"/>
      <c r="T5" s="36" t="s">
        <v>56</v>
      </c>
      <c r="U5" s="18"/>
      <c r="Z5"/>
    </row>
    <row r="6" spans="1:26" ht="175.5" customHeight="1" x14ac:dyDescent="0.25">
      <c r="A6" s="34" t="s">
        <v>47</v>
      </c>
      <c r="B6" s="34" t="s">
        <v>214</v>
      </c>
      <c r="C6" s="34" t="s">
        <v>76</v>
      </c>
      <c r="D6" s="34" t="s">
        <v>447</v>
      </c>
      <c r="E6" s="34"/>
      <c r="F6" s="34"/>
      <c r="G6" s="15" t="s">
        <v>14</v>
      </c>
      <c r="H6" s="16">
        <v>1144005.3999999999</v>
      </c>
      <c r="I6" s="16">
        <v>7268002.21</v>
      </c>
      <c r="J6" s="17">
        <v>7.7</v>
      </c>
      <c r="K6" s="17">
        <v>3.1</v>
      </c>
      <c r="L6" s="17">
        <v>1.35</v>
      </c>
      <c r="M6" s="17">
        <v>1.25</v>
      </c>
      <c r="N6" s="11"/>
      <c r="O6" s="11"/>
      <c r="P6"/>
      <c r="Q6"/>
      <c r="R6" s="17"/>
      <c r="S6" s="17"/>
      <c r="T6" s="36" t="s">
        <v>56</v>
      </c>
      <c r="U6" s="18"/>
    </row>
    <row r="7" spans="1:26" ht="175.5" customHeight="1" x14ac:dyDescent="0.25">
      <c r="A7" s="34" t="s">
        <v>47</v>
      </c>
      <c r="B7" s="34" t="s">
        <v>215</v>
      </c>
      <c r="C7" s="34" t="s">
        <v>77</v>
      </c>
      <c r="D7" s="34" t="s">
        <v>353</v>
      </c>
      <c r="E7" s="34"/>
      <c r="F7" s="34"/>
      <c r="G7" s="15" t="s">
        <v>14</v>
      </c>
      <c r="H7" s="16">
        <v>1143974.6200000001</v>
      </c>
      <c r="I7" s="16">
        <v>7267985.1299999999</v>
      </c>
      <c r="J7" s="17">
        <v>7.94</v>
      </c>
      <c r="K7" s="17">
        <v>2</v>
      </c>
      <c r="L7" s="17">
        <v>2</v>
      </c>
      <c r="M7" s="17">
        <v>1.1000000000000001</v>
      </c>
      <c r="N7" s="11"/>
      <c r="O7" s="11"/>
      <c r="P7"/>
      <c r="Q7"/>
      <c r="R7" s="17"/>
      <c r="S7" s="17"/>
      <c r="T7" s="36" t="s">
        <v>56</v>
      </c>
      <c r="U7" s="18"/>
    </row>
    <row r="8" spans="1:26" ht="175.5" customHeight="1" x14ac:dyDescent="0.25">
      <c r="A8" s="34" t="s">
        <v>47</v>
      </c>
      <c r="B8" s="34" t="s">
        <v>216</v>
      </c>
      <c r="C8" s="34" t="s">
        <v>78</v>
      </c>
      <c r="D8" s="34"/>
      <c r="E8" s="34"/>
      <c r="F8" s="34"/>
      <c r="G8" s="15" t="s">
        <v>14</v>
      </c>
      <c r="H8" s="16">
        <v>1144027.78</v>
      </c>
      <c r="I8" s="16">
        <v>7267993.6299999999</v>
      </c>
      <c r="J8" s="17">
        <v>8.09</v>
      </c>
      <c r="K8" s="17">
        <v>5</v>
      </c>
      <c r="L8" s="17">
        <v>2.4500000000000002</v>
      </c>
      <c r="M8" s="17">
        <v>1.35</v>
      </c>
      <c r="N8" s="11"/>
      <c r="O8" s="11"/>
      <c r="P8"/>
      <c r="Q8" s="17"/>
      <c r="R8" s="17"/>
      <c r="S8" s="17"/>
      <c r="T8" s="17" t="s">
        <v>18</v>
      </c>
      <c r="U8" s="18" t="s">
        <v>52</v>
      </c>
    </row>
    <row r="9" spans="1:26" ht="175.5" customHeight="1" x14ac:dyDescent="0.25">
      <c r="A9" s="34" t="s">
        <v>47</v>
      </c>
      <c r="B9" s="34" t="s">
        <v>217</v>
      </c>
      <c r="C9" s="34" t="s">
        <v>79</v>
      </c>
      <c r="D9" s="34" t="s">
        <v>354</v>
      </c>
      <c r="E9" s="34"/>
      <c r="F9" s="34" t="s">
        <v>686</v>
      </c>
      <c r="G9" s="15" t="s">
        <v>14</v>
      </c>
      <c r="H9" s="16">
        <v>1143922.73</v>
      </c>
      <c r="I9" s="16">
        <v>7267971.2699999996</v>
      </c>
      <c r="J9" s="17">
        <v>8.06</v>
      </c>
      <c r="K9" s="17">
        <v>2.2000000000000002</v>
      </c>
      <c r="L9" s="17">
        <v>0.5</v>
      </c>
      <c r="M9" s="17">
        <v>0.9</v>
      </c>
      <c r="N9" s="11"/>
      <c r="O9" s="11"/>
      <c r="P9"/>
      <c r="Q9"/>
      <c r="R9" s="17"/>
      <c r="S9"/>
      <c r="T9" s="17" t="s">
        <v>677</v>
      </c>
      <c r="U9" s="18"/>
    </row>
    <row r="10" spans="1:26" ht="175.5" customHeight="1" x14ac:dyDescent="0.25">
      <c r="A10" s="34" t="s">
        <v>47</v>
      </c>
      <c r="B10" s="34" t="s">
        <v>218</v>
      </c>
      <c r="C10" s="34" t="s">
        <v>80</v>
      </c>
      <c r="D10" s="34" t="s">
        <v>432</v>
      </c>
      <c r="E10" s="34"/>
      <c r="F10" s="34" t="s">
        <v>706</v>
      </c>
      <c r="G10" s="15" t="s">
        <v>58</v>
      </c>
      <c r="H10" s="16">
        <v>1143953.23</v>
      </c>
      <c r="I10" s="16">
        <v>7267992.3300000001</v>
      </c>
      <c r="J10" s="17">
        <v>6.3</v>
      </c>
      <c r="K10" s="17" t="s">
        <v>17</v>
      </c>
      <c r="L10" s="17" t="s">
        <v>17</v>
      </c>
      <c r="M10" s="17" t="s">
        <v>17</v>
      </c>
      <c r="N10" s="11"/>
      <c r="O10" s="11"/>
      <c r="P10"/>
      <c r="Q10"/>
      <c r="R10" s="17"/>
      <c r="S10"/>
      <c r="T10" s="17" t="s">
        <v>677</v>
      </c>
      <c r="U10" s="18" t="s">
        <v>69</v>
      </c>
    </row>
    <row r="11" spans="1:26" ht="175.5" customHeight="1" x14ac:dyDescent="0.25">
      <c r="A11" s="34" t="s">
        <v>47</v>
      </c>
      <c r="B11" s="34" t="s">
        <v>219</v>
      </c>
      <c r="C11" s="34" t="s">
        <v>81</v>
      </c>
      <c r="D11" s="34" t="s">
        <v>437</v>
      </c>
      <c r="E11" s="34"/>
      <c r="F11" s="34" t="s">
        <v>700</v>
      </c>
      <c r="G11" s="15" t="s">
        <v>58</v>
      </c>
      <c r="H11" s="16">
        <v>1143978.6100000001</v>
      </c>
      <c r="I11" s="16">
        <v>7268007.8499999996</v>
      </c>
      <c r="J11" s="17">
        <v>6.97</v>
      </c>
      <c r="K11" s="17" t="s">
        <v>17</v>
      </c>
      <c r="L11" s="17" t="s">
        <v>17</v>
      </c>
      <c r="M11" s="17" t="s">
        <v>17</v>
      </c>
      <c r="N11" s="11"/>
      <c r="O11" s="11"/>
      <c r="P11"/>
      <c r="Q11"/>
      <c r="R11" s="17"/>
      <c r="S11"/>
      <c r="T11" s="17" t="s">
        <v>677</v>
      </c>
      <c r="U11" s="18" t="s">
        <v>701</v>
      </c>
    </row>
    <row r="12" spans="1:26" ht="175.5" customHeight="1" x14ac:dyDescent="0.25">
      <c r="A12" s="34" t="s">
        <v>47</v>
      </c>
      <c r="B12" s="34" t="s">
        <v>220</v>
      </c>
      <c r="C12" s="34" t="s">
        <v>82</v>
      </c>
      <c r="D12" s="34" t="s">
        <v>431</v>
      </c>
      <c r="E12" s="34" t="s">
        <v>642</v>
      </c>
      <c r="F12" s="34" t="s">
        <v>674</v>
      </c>
      <c r="G12" s="15" t="s">
        <v>14</v>
      </c>
      <c r="H12" s="8">
        <v>1143943.29</v>
      </c>
      <c r="I12" s="8">
        <v>7267995.0300000003</v>
      </c>
      <c r="J12" s="11">
        <v>8.15</v>
      </c>
      <c r="K12" s="11">
        <v>0.5</v>
      </c>
      <c r="L12" s="11">
        <v>0.5</v>
      </c>
      <c r="M12" s="11">
        <v>0.75</v>
      </c>
      <c r="N12" s="11">
        <v>0</v>
      </c>
      <c r="O12" s="11">
        <v>458</v>
      </c>
      <c r="P12"/>
      <c r="Q12"/>
      <c r="R12"/>
      <c r="S12"/>
      <c r="T12" s="11" t="s">
        <v>675</v>
      </c>
      <c r="U12" s="7"/>
    </row>
    <row r="13" spans="1:26" ht="175.5" customHeight="1" x14ac:dyDescent="0.25">
      <c r="A13" s="34" t="s">
        <v>47</v>
      </c>
      <c r="B13" s="34" t="s">
        <v>221</v>
      </c>
      <c r="C13" s="34" t="s">
        <v>83</v>
      </c>
      <c r="D13" s="34" t="s">
        <v>448</v>
      </c>
      <c r="E13" s="34"/>
      <c r="F13" s="34"/>
      <c r="G13" s="15" t="s">
        <v>14</v>
      </c>
      <c r="H13" s="8">
        <v>1144009.95</v>
      </c>
      <c r="I13" s="8">
        <v>7268044.4699999997</v>
      </c>
      <c r="J13" s="11">
        <v>7.1</v>
      </c>
      <c r="K13" s="11">
        <v>2.5</v>
      </c>
      <c r="L13" s="11">
        <v>1.5</v>
      </c>
      <c r="M13" s="11">
        <v>0.5</v>
      </c>
      <c r="N13" s="11"/>
      <c r="O13" s="11"/>
      <c r="P13"/>
      <c r="Q13"/>
      <c r="R13" s="11"/>
      <c r="S13" s="11"/>
      <c r="T13" s="11" t="s">
        <v>56</v>
      </c>
      <c r="U13" s="7"/>
    </row>
    <row r="14" spans="1:26" ht="175.5" customHeight="1" x14ac:dyDescent="0.25">
      <c r="A14" s="34" t="s">
        <v>47</v>
      </c>
      <c r="B14" s="34" t="s">
        <v>222</v>
      </c>
      <c r="C14" s="34" t="s">
        <v>84</v>
      </c>
      <c r="D14" s="34" t="s">
        <v>449</v>
      </c>
      <c r="E14" s="34"/>
      <c r="F14" s="34"/>
      <c r="G14" s="15" t="s">
        <v>58</v>
      </c>
      <c r="H14" s="8">
        <v>1144019.3999999999</v>
      </c>
      <c r="I14" s="8">
        <v>7268041.5099999998</v>
      </c>
      <c r="J14" s="11">
        <v>6.66</v>
      </c>
      <c r="K14" s="11" t="s">
        <v>17</v>
      </c>
      <c r="L14" s="11" t="s">
        <v>17</v>
      </c>
      <c r="M14" s="11" t="s">
        <v>17</v>
      </c>
      <c r="N14" s="11"/>
      <c r="O14" s="11"/>
      <c r="P14"/>
      <c r="Q14"/>
      <c r="R14" s="11"/>
      <c r="S14" s="11"/>
      <c r="T14" s="11" t="s">
        <v>56</v>
      </c>
      <c r="U14" s="7" t="s">
        <v>69</v>
      </c>
    </row>
    <row r="15" spans="1:26" ht="175.5" customHeight="1" x14ac:dyDescent="0.25">
      <c r="A15" s="34" t="s">
        <v>47</v>
      </c>
      <c r="B15" s="34" t="s">
        <v>223</v>
      </c>
      <c r="C15" s="34" t="s">
        <v>85</v>
      </c>
      <c r="D15" s="34" t="s">
        <v>451</v>
      </c>
      <c r="E15" s="34"/>
      <c r="F15" s="34"/>
      <c r="G15" s="15" t="s">
        <v>14</v>
      </c>
      <c r="H15" s="8">
        <v>1143996.6499999999</v>
      </c>
      <c r="I15" s="8">
        <v>7268032.6600000001</v>
      </c>
      <c r="J15" s="11">
        <v>7.23</v>
      </c>
      <c r="K15" s="11">
        <v>0.4</v>
      </c>
      <c r="L15" s="11">
        <v>0.4</v>
      </c>
      <c r="M15" s="11">
        <v>0.3</v>
      </c>
      <c r="N15" s="11"/>
      <c r="O15" s="11"/>
      <c r="P15"/>
      <c r="Q15"/>
      <c r="R15" s="11"/>
      <c r="S15" s="11"/>
      <c r="T15" s="11" t="s">
        <v>56</v>
      </c>
      <c r="U15" s="7"/>
    </row>
    <row r="16" spans="1:26" ht="175.5" customHeight="1" x14ac:dyDescent="0.25">
      <c r="A16" s="34" t="s">
        <v>47</v>
      </c>
      <c r="B16" s="34" t="s">
        <v>224</v>
      </c>
      <c r="C16" s="34" t="s">
        <v>86</v>
      </c>
      <c r="D16" s="34" t="s">
        <v>450</v>
      </c>
      <c r="E16" s="34"/>
      <c r="F16" s="34"/>
      <c r="G16" s="15" t="s">
        <v>14</v>
      </c>
      <c r="H16" s="8">
        <v>1144000.79</v>
      </c>
      <c r="I16" s="8">
        <v>7268044.2599999998</v>
      </c>
      <c r="J16" s="11">
        <v>7.12</v>
      </c>
      <c r="K16" s="11">
        <v>1.4</v>
      </c>
      <c r="L16" s="11">
        <v>0.75</v>
      </c>
      <c r="M16" s="11">
        <v>0.35</v>
      </c>
      <c r="N16" s="11"/>
      <c r="O16" s="11"/>
      <c r="P16"/>
      <c r="Q16"/>
      <c r="R16" s="11"/>
      <c r="S16" s="11"/>
      <c r="T16" s="11" t="s">
        <v>56</v>
      </c>
      <c r="U16" s="7"/>
    </row>
    <row r="17" spans="1:21" ht="175.5" customHeight="1" x14ac:dyDescent="0.25">
      <c r="A17" s="34" t="s">
        <v>47</v>
      </c>
      <c r="B17" s="34" t="s">
        <v>225</v>
      </c>
      <c r="C17" s="34" t="s">
        <v>87</v>
      </c>
      <c r="D17" s="34" t="s">
        <v>355</v>
      </c>
      <c r="E17" s="34" t="s">
        <v>643</v>
      </c>
      <c r="F17" s="34" t="s">
        <v>695</v>
      </c>
      <c r="G17" s="15" t="s">
        <v>14</v>
      </c>
      <c r="H17" s="8">
        <v>1143987.8700000001</v>
      </c>
      <c r="I17" s="8">
        <v>7268047.54</v>
      </c>
      <c r="J17" s="11">
        <v>6.56</v>
      </c>
      <c r="K17" s="11">
        <v>2.2999999999999998</v>
      </c>
      <c r="L17" s="11">
        <v>1.1499999999999999</v>
      </c>
      <c r="M17" s="11">
        <v>0.8</v>
      </c>
      <c r="N17" s="11">
        <v>-2680</v>
      </c>
      <c r="O17" s="11">
        <v>8196</v>
      </c>
      <c r="P17"/>
      <c r="Q17"/>
      <c r="R17"/>
      <c r="S17"/>
      <c r="T17" s="11" t="s">
        <v>675</v>
      </c>
      <c r="U17" s="7" t="s">
        <v>696</v>
      </c>
    </row>
    <row r="18" spans="1:21" ht="175.5" customHeight="1" x14ac:dyDescent="0.25">
      <c r="A18" s="34" t="s">
        <v>47</v>
      </c>
      <c r="B18" s="34" t="s">
        <v>226</v>
      </c>
      <c r="C18" s="34" t="s">
        <v>88</v>
      </c>
      <c r="D18" s="34" t="s">
        <v>633</v>
      </c>
      <c r="E18" s="34"/>
      <c r="F18" s="34"/>
      <c r="G18" s="15" t="s">
        <v>14</v>
      </c>
      <c r="H18" s="8">
        <v>1144000.8799999999</v>
      </c>
      <c r="I18" s="8">
        <v>7268056.3200000003</v>
      </c>
      <c r="J18" s="11">
        <v>7.17</v>
      </c>
      <c r="K18" s="11">
        <v>0.5</v>
      </c>
      <c r="L18" s="11">
        <v>0.5</v>
      </c>
      <c r="M18" s="11">
        <v>0.25</v>
      </c>
      <c r="N18" s="11"/>
      <c r="O18" s="11"/>
      <c r="P18"/>
      <c r="Q18"/>
      <c r="R18" s="11"/>
      <c r="S18" s="11"/>
      <c r="T18" s="11" t="s">
        <v>56</v>
      </c>
      <c r="U18" s="7"/>
    </row>
    <row r="19" spans="1:21" ht="175.5" customHeight="1" x14ac:dyDescent="0.25">
      <c r="A19" s="34" t="s">
        <v>47</v>
      </c>
      <c r="B19" s="34" t="s">
        <v>227</v>
      </c>
      <c r="C19" s="34" t="s">
        <v>89</v>
      </c>
      <c r="D19" s="34" t="s">
        <v>634</v>
      </c>
      <c r="E19" s="34"/>
      <c r="F19" s="34" t="s">
        <v>694</v>
      </c>
      <c r="G19" s="15" t="s">
        <v>14</v>
      </c>
      <c r="H19" s="8">
        <v>1143996.6000000001</v>
      </c>
      <c r="I19" s="8">
        <v>7268055.2800000003</v>
      </c>
      <c r="J19" s="11">
        <v>7.11</v>
      </c>
      <c r="K19" s="11">
        <v>0.6</v>
      </c>
      <c r="L19" s="11">
        <v>0.2</v>
      </c>
      <c r="M19" s="11">
        <v>0.3</v>
      </c>
      <c r="N19" s="11"/>
      <c r="O19" s="11"/>
      <c r="P19"/>
      <c r="Q19"/>
      <c r="R19" s="11"/>
      <c r="S19"/>
      <c r="T19" s="11" t="s">
        <v>56</v>
      </c>
      <c r="U19" s="7"/>
    </row>
    <row r="20" spans="1:21" ht="175.5" customHeight="1" x14ac:dyDescent="0.25">
      <c r="A20" s="34" t="s">
        <v>47</v>
      </c>
      <c r="B20" s="34" t="s">
        <v>228</v>
      </c>
      <c r="C20" s="34" t="s">
        <v>90</v>
      </c>
      <c r="D20" s="34" t="s">
        <v>635</v>
      </c>
      <c r="E20" s="34"/>
      <c r="F20" s="34" t="s">
        <v>692</v>
      </c>
      <c r="G20" s="15" t="s">
        <v>14</v>
      </c>
      <c r="H20" s="8">
        <v>1143998.73</v>
      </c>
      <c r="I20" s="8">
        <v>7268059.3200000003</v>
      </c>
      <c r="J20" s="11">
        <v>6.94</v>
      </c>
      <c r="K20" s="11">
        <v>1.3</v>
      </c>
      <c r="L20" s="11">
        <v>0.8</v>
      </c>
      <c r="M20" s="11">
        <v>0.5</v>
      </c>
      <c r="N20" s="11"/>
      <c r="O20" s="11"/>
      <c r="P20"/>
      <c r="Q20"/>
      <c r="R20" s="11"/>
      <c r="S20"/>
      <c r="T20" s="11" t="s">
        <v>677</v>
      </c>
      <c r="U20" s="7" t="s">
        <v>693</v>
      </c>
    </row>
    <row r="21" spans="1:21" ht="175.5" customHeight="1" x14ac:dyDescent="0.25">
      <c r="A21" s="34" t="s">
        <v>47</v>
      </c>
      <c r="B21" s="34" t="s">
        <v>229</v>
      </c>
      <c r="C21" s="34" t="s">
        <v>91</v>
      </c>
      <c r="D21" s="34" t="s">
        <v>356</v>
      </c>
      <c r="E21" s="34"/>
      <c r="F21" s="34"/>
      <c r="G21" s="15" t="s">
        <v>14</v>
      </c>
      <c r="H21" s="8">
        <v>1143976.7</v>
      </c>
      <c r="I21" s="8">
        <v>7268028.5599999996</v>
      </c>
      <c r="J21" s="11">
        <v>7.51</v>
      </c>
      <c r="K21" s="11">
        <v>0.6</v>
      </c>
      <c r="L21" s="11">
        <v>0.6</v>
      </c>
      <c r="M21" s="11">
        <v>0.2</v>
      </c>
      <c r="N21" s="11"/>
      <c r="O21" s="11"/>
      <c r="P21"/>
      <c r="Q21"/>
      <c r="R21" s="11"/>
      <c r="S21" s="11"/>
      <c r="T21" s="11" t="s">
        <v>56</v>
      </c>
      <c r="U21" s="7"/>
    </row>
    <row r="22" spans="1:21" ht="175.5" customHeight="1" x14ac:dyDescent="0.25">
      <c r="A22" s="34" t="s">
        <v>47</v>
      </c>
      <c r="B22" s="34" t="s">
        <v>230</v>
      </c>
      <c r="C22" s="34" t="s">
        <v>92</v>
      </c>
      <c r="D22" s="34" t="s">
        <v>357</v>
      </c>
      <c r="E22" s="34"/>
      <c r="F22" s="34"/>
      <c r="G22" s="15" t="s">
        <v>14</v>
      </c>
      <c r="H22" s="8">
        <v>1143965.33</v>
      </c>
      <c r="I22" s="8">
        <v>7268022.5</v>
      </c>
      <c r="J22" s="11">
        <v>8.65</v>
      </c>
      <c r="K22" s="11">
        <v>1</v>
      </c>
      <c r="L22" s="11">
        <v>0.8</v>
      </c>
      <c r="M22" s="11">
        <v>0.25</v>
      </c>
      <c r="N22" s="11"/>
      <c r="O22" s="11"/>
      <c r="P22"/>
      <c r="Q22"/>
      <c r="R22" s="11"/>
      <c r="S22" s="11"/>
      <c r="T22" s="11" t="s">
        <v>56</v>
      </c>
      <c r="U22" s="7"/>
    </row>
    <row r="23" spans="1:21" ht="175.5" customHeight="1" x14ac:dyDescent="0.25">
      <c r="A23" s="34" t="s">
        <v>47</v>
      </c>
      <c r="B23" s="34" t="s">
        <v>231</v>
      </c>
      <c r="C23" s="34" t="s">
        <v>93</v>
      </c>
      <c r="D23" s="34" t="s">
        <v>419</v>
      </c>
      <c r="E23" s="34"/>
      <c r="F23" s="34"/>
      <c r="G23" s="15" t="s">
        <v>14</v>
      </c>
      <c r="H23" s="8">
        <v>1143953.24</v>
      </c>
      <c r="I23" s="8">
        <v>7268025.9199999999</v>
      </c>
      <c r="J23" s="11">
        <v>7.11</v>
      </c>
      <c r="K23" s="11">
        <v>1.2</v>
      </c>
      <c r="L23" s="11">
        <v>1.2</v>
      </c>
      <c r="M23" s="11">
        <v>0.3</v>
      </c>
      <c r="N23" s="11"/>
      <c r="O23" s="11"/>
      <c r="P23"/>
      <c r="Q23"/>
      <c r="R23" s="11"/>
      <c r="S23" s="11"/>
      <c r="T23" s="11" t="s">
        <v>56</v>
      </c>
      <c r="U23" s="7" t="s">
        <v>59</v>
      </c>
    </row>
    <row r="24" spans="1:21" ht="175.5" customHeight="1" x14ac:dyDescent="0.25">
      <c r="A24" s="34" t="s">
        <v>47</v>
      </c>
      <c r="B24" s="34" t="s">
        <v>232</v>
      </c>
      <c r="C24" s="34" t="s">
        <v>94</v>
      </c>
      <c r="D24" s="34" t="s">
        <v>420</v>
      </c>
      <c r="E24" s="34"/>
      <c r="F24" s="34"/>
      <c r="G24" s="15" t="s">
        <v>14</v>
      </c>
      <c r="H24" s="8">
        <v>1143948.67</v>
      </c>
      <c r="I24" s="8">
        <v>7268021.2400000002</v>
      </c>
      <c r="J24" s="11">
        <v>7.12</v>
      </c>
      <c r="K24" s="11">
        <v>1</v>
      </c>
      <c r="L24" s="11">
        <v>1</v>
      </c>
      <c r="M24" s="11">
        <v>0.35</v>
      </c>
      <c r="N24" s="11"/>
      <c r="O24" s="11"/>
      <c r="P24"/>
      <c r="Q24"/>
      <c r="R24" s="11"/>
      <c r="S24" s="11"/>
      <c r="T24" s="11" t="s">
        <v>56</v>
      </c>
      <c r="U24" s="7" t="s">
        <v>59</v>
      </c>
    </row>
    <row r="25" spans="1:21" ht="175.5" customHeight="1" x14ac:dyDescent="0.25">
      <c r="A25" s="34" t="s">
        <v>47</v>
      </c>
      <c r="B25" s="34" t="s">
        <v>233</v>
      </c>
      <c r="C25" s="34" t="s">
        <v>95</v>
      </c>
      <c r="D25" s="34" t="s">
        <v>421</v>
      </c>
      <c r="E25" s="34"/>
      <c r="F25" s="34"/>
      <c r="G25" s="15" t="s">
        <v>14</v>
      </c>
      <c r="H25" s="8">
        <v>1143942.6100000001</v>
      </c>
      <c r="I25" s="8">
        <v>7268023.9299999997</v>
      </c>
      <c r="J25" s="11">
        <v>6.51</v>
      </c>
      <c r="K25" s="11">
        <v>1.35</v>
      </c>
      <c r="L25" s="11">
        <v>1.35</v>
      </c>
      <c r="M25" s="11">
        <v>0.45</v>
      </c>
      <c r="N25" s="11"/>
      <c r="O25" s="11"/>
      <c r="P25"/>
      <c r="Q25"/>
      <c r="R25" s="11"/>
      <c r="S25" s="11"/>
      <c r="T25" s="11" t="s">
        <v>56</v>
      </c>
      <c r="U25" s="7" t="s">
        <v>59</v>
      </c>
    </row>
    <row r="26" spans="1:21" ht="175.5" customHeight="1" x14ac:dyDescent="0.25">
      <c r="A26" s="34" t="s">
        <v>47</v>
      </c>
      <c r="B26" s="34" t="s">
        <v>234</v>
      </c>
      <c r="C26" s="34" t="s">
        <v>96</v>
      </c>
      <c r="D26" s="34" t="s">
        <v>415</v>
      </c>
      <c r="E26" s="34"/>
      <c r="F26" s="34"/>
      <c r="G26" s="15" t="s">
        <v>14</v>
      </c>
      <c r="H26" s="8">
        <v>1143941.25</v>
      </c>
      <c r="I26" s="8">
        <v>7268025.3899999997</v>
      </c>
      <c r="J26" s="11">
        <v>6.59</v>
      </c>
      <c r="K26" s="11">
        <v>1</v>
      </c>
      <c r="L26" s="11">
        <v>1</v>
      </c>
      <c r="M26" s="11">
        <v>0.35</v>
      </c>
      <c r="N26" s="11"/>
      <c r="O26" s="11"/>
      <c r="P26"/>
      <c r="Q26"/>
      <c r="R26" s="11"/>
      <c r="S26" s="11"/>
      <c r="T26" s="11" t="s">
        <v>56</v>
      </c>
      <c r="U26" s="7" t="s">
        <v>59</v>
      </c>
    </row>
    <row r="27" spans="1:21" ht="175.5" customHeight="1" x14ac:dyDescent="0.25">
      <c r="A27" s="34" t="s">
        <v>47</v>
      </c>
      <c r="B27" s="34" t="s">
        <v>235</v>
      </c>
      <c r="C27" s="34" t="s">
        <v>97</v>
      </c>
      <c r="D27" s="34" t="s">
        <v>416</v>
      </c>
      <c r="E27" s="34" t="s">
        <v>644</v>
      </c>
      <c r="F27" s="34"/>
      <c r="G27" s="15" t="s">
        <v>14</v>
      </c>
      <c r="H27" s="8">
        <v>1143939.18</v>
      </c>
      <c r="I27" s="8">
        <v>7268022.7199999997</v>
      </c>
      <c r="J27" s="11">
        <v>6.91</v>
      </c>
      <c r="K27" s="11">
        <v>1.2</v>
      </c>
      <c r="L27" s="11">
        <v>1.2</v>
      </c>
      <c r="M27" s="11">
        <v>0.2</v>
      </c>
      <c r="N27" s="11">
        <v>0</v>
      </c>
      <c r="O27" s="11">
        <v>363</v>
      </c>
      <c r="P27"/>
      <c r="Q27"/>
      <c r="R27"/>
      <c r="S27"/>
      <c r="T27" s="11" t="s">
        <v>57</v>
      </c>
      <c r="U27" s="7" t="s">
        <v>59</v>
      </c>
    </row>
    <row r="28" spans="1:21" ht="175.5" customHeight="1" x14ac:dyDescent="0.25">
      <c r="A28" s="34" t="s">
        <v>47</v>
      </c>
      <c r="B28" s="34" t="s">
        <v>236</v>
      </c>
      <c r="C28" s="34" t="s">
        <v>98</v>
      </c>
      <c r="D28" s="34" t="s">
        <v>358</v>
      </c>
      <c r="E28" s="34"/>
      <c r="F28" s="34" t="s">
        <v>691</v>
      </c>
      <c r="G28" s="15" t="s">
        <v>14</v>
      </c>
      <c r="H28" s="8">
        <v>1143953.0900000001</v>
      </c>
      <c r="I28" s="8">
        <v>7268002.0899999999</v>
      </c>
      <c r="J28" s="11">
        <v>8.8699999999999992</v>
      </c>
      <c r="K28" s="11">
        <v>1.25</v>
      </c>
      <c r="L28" s="11">
        <v>1.25</v>
      </c>
      <c r="M28" s="11">
        <v>0.2</v>
      </c>
      <c r="N28" s="11"/>
      <c r="O28" s="11"/>
      <c r="P28"/>
      <c r="Q28"/>
      <c r="R28" s="11"/>
      <c r="S28"/>
      <c r="T28" s="11" t="s">
        <v>677</v>
      </c>
      <c r="U28" s="7" t="s">
        <v>59</v>
      </c>
    </row>
    <row r="29" spans="1:21" ht="175.5" customHeight="1" x14ac:dyDescent="0.25">
      <c r="A29" s="34" t="s">
        <v>47</v>
      </c>
      <c r="B29" s="34" t="s">
        <v>237</v>
      </c>
      <c r="C29" s="34" t="s">
        <v>99</v>
      </c>
      <c r="D29" s="34" t="s">
        <v>359</v>
      </c>
      <c r="E29" s="34"/>
      <c r="F29" s="34"/>
      <c r="G29" s="15" t="s">
        <v>14</v>
      </c>
      <c r="H29" s="8">
        <v>1143939.83</v>
      </c>
      <c r="I29" s="8">
        <v>7267985.9400000004</v>
      </c>
      <c r="J29" s="11">
        <v>8.1</v>
      </c>
      <c r="K29" s="11">
        <v>0.8</v>
      </c>
      <c r="L29" s="11">
        <v>0.8</v>
      </c>
      <c r="M29" s="11">
        <v>0.7</v>
      </c>
      <c r="N29" s="11"/>
      <c r="O29" s="11"/>
      <c r="P29"/>
      <c r="Q29"/>
      <c r="R29" s="11"/>
      <c r="S29" s="11"/>
      <c r="T29" s="11" t="s">
        <v>56</v>
      </c>
      <c r="U29" s="7"/>
    </row>
    <row r="30" spans="1:21" ht="175.5" customHeight="1" x14ac:dyDescent="0.25">
      <c r="A30" s="34" t="s">
        <v>47</v>
      </c>
      <c r="B30" s="34" t="s">
        <v>238</v>
      </c>
      <c r="C30" s="34" t="s">
        <v>100</v>
      </c>
      <c r="D30" s="34" t="s">
        <v>360</v>
      </c>
      <c r="E30" s="34"/>
      <c r="F30" s="34"/>
      <c r="G30" s="15" t="s">
        <v>14</v>
      </c>
      <c r="H30" s="8">
        <v>1143902.08</v>
      </c>
      <c r="I30" s="8">
        <v>7267980.1699999999</v>
      </c>
      <c r="J30" s="11">
        <v>7.37</v>
      </c>
      <c r="K30" s="11">
        <v>1.4</v>
      </c>
      <c r="L30" s="11">
        <v>0.4</v>
      </c>
      <c r="M30" s="11">
        <v>0.5</v>
      </c>
      <c r="N30" s="11"/>
      <c r="O30" s="11"/>
      <c r="P30"/>
      <c r="Q30"/>
      <c r="R30" s="11"/>
      <c r="S30" s="11"/>
      <c r="T30" s="11" t="s">
        <v>56</v>
      </c>
      <c r="U30" s="7" t="s">
        <v>59</v>
      </c>
    </row>
    <row r="31" spans="1:21" ht="175.5" customHeight="1" x14ac:dyDescent="0.25">
      <c r="A31" s="34" t="s">
        <v>47</v>
      </c>
      <c r="B31" s="34" t="s">
        <v>239</v>
      </c>
      <c r="C31" s="34" t="s">
        <v>101</v>
      </c>
      <c r="D31" s="34" t="s">
        <v>417</v>
      </c>
      <c r="E31" s="34" t="s">
        <v>645</v>
      </c>
      <c r="F31" s="34"/>
      <c r="G31" s="15" t="s">
        <v>14</v>
      </c>
      <c r="H31" s="8">
        <v>1143920.18</v>
      </c>
      <c r="I31" s="8">
        <v>7268003.7999999998</v>
      </c>
      <c r="J31" s="11">
        <v>6.75</v>
      </c>
      <c r="K31" s="11">
        <v>1.2</v>
      </c>
      <c r="L31" s="11">
        <v>1.2</v>
      </c>
      <c r="M31" s="11">
        <v>0.2</v>
      </c>
      <c r="N31" s="11">
        <v>-128</v>
      </c>
      <c r="O31" s="11">
        <v>239</v>
      </c>
      <c r="P31"/>
      <c r="Q31"/>
      <c r="R31"/>
      <c r="S31"/>
      <c r="T31" s="11" t="s">
        <v>57</v>
      </c>
      <c r="U31" s="7"/>
    </row>
    <row r="32" spans="1:21" ht="175.5" customHeight="1" x14ac:dyDescent="0.25">
      <c r="A32" s="34" t="s">
        <v>47</v>
      </c>
      <c r="B32" s="34" t="s">
        <v>240</v>
      </c>
      <c r="C32" s="34" t="s">
        <v>102</v>
      </c>
      <c r="D32" s="34" t="s">
        <v>361</v>
      </c>
      <c r="E32" s="34"/>
      <c r="F32" s="34"/>
      <c r="G32" s="15" t="s">
        <v>14</v>
      </c>
      <c r="H32" s="8">
        <v>1143897.01</v>
      </c>
      <c r="I32" s="8">
        <v>7267974.3700000001</v>
      </c>
      <c r="J32" s="11">
        <v>7.78</v>
      </c>
      <c r="K32" s="11">
        <v>0.4</v>
      </c>
      <c r="L32" s="11">
        <v>0.4</v>
      </c>
      <c r="M32" s="11">
        <v>0.15</v>
      </c>
      <c r="N32" s="11"/>
      <c r="O32" s="11"/>
      <c r="P32"/>
      <c r="Q32"/>
      <c r="R32" s="11"/>
      <c r="S32" s="11"/>
      <c r="T32" s="11" t="s">
        <v>56</v>
      </c>
      <c r="U32" s="7"/>
    </row>
    <row r="33" spans="1:21" ht="175.5" customHeight="1" x14ac:dyDescent="0.25">
      <c r="A33" s="34" t="s">
        <v>47</v>
      </c>
      <c r="B33" s="34" t="s">
        <v>241</v>
      </c>
      <c r="C33" s="34" t="s">
        <v>103</v>
      </c>
      <c r="D33" s="34" t="s">
        <v>362</v>
      </c>
      <c r="E33" s="34" t="s">
        <v>646</v>
      </c>
      <c r="F33" s="34"/>
      <c r="G33" s="15" t="s">
        <v>14</v>
      </c>
      <c r="H33" s="8">
        <v>1143908.2</v>
      </c>
      <c r="I33" s="8">
        <v>7268016.7300000004</v>
      </c>
      <c r="J33" s="11">
        <v>5.67</v>
      </c>
      <c r="K33" s="11">
        <v>2.8</v>
      </c>
      <c r="L33" s="11">
        <v>0.7</v>
      </c>
      <c r="M33" s="11">
        <v>1.6</v>
      </c>
      <c r="N33" s="11">
        <v>-1240</v>
      </c>
      <c r="O33" s="11">
        <v>2698</v>
      </c>
      <c r="P33"/>
      <c r="Q33"/>
      <c r="R33"/>
      <c r="S33"/>
      <c r="T33" s="11" t="s">
        <v>57</v>
      </c>
      <c r="U33" s="7" t="s">
        <v>71</v>
      </c>
    </row>
    <row r="34" spans="1:21" ht="175.5" customHeight="1" x14ac:dyDescent="0.25">
      <c r="A34" s="34" t="s">
        <v>47</v>
      </c>
      <c r="B34" s="34" t="s">
        <v>242</v>
      </c>
      <c r="C34" s="34" t="s">
        <v>104</v>
      </c>
      <c r="D34" s="34" t="s">
        <v>363</v>
      </c>
      <c r="E34" s="34" t="s">
        <v>646</v>
      </c>
      <c r="F34" s="34"/>
      <c r="G34" s="15" t="s">
        <v>14</v>
      </c>
      <c r="H34" s="8">
        <v>1143910.67</v>
      </c>
      <c r="I34" s="8">
        <v>7268019.2199999997</v>
      </c>
      <c r="J34" s="11">
        <v>6.48</v>
      </c>
      <c r="K34" s="11">
        <v>0.25</v>
      </c>
      <c r="L34" s="11">
        <v>0.25</v>
      </c>
      <c r="M34" s="11">
        <v>0.3</v>
      </c>
      <c r="N34" s="11">
        <v>-1240</v>
      </c>
      <c r="O34" s="11">
        <v>2698</v>
      </c>
      <c r="P34"/>
      <c r="Q34"/>
      <c r="R34" s="11"/>
      <c r="S34" s="11"/>
      <c r="T34" s="11" t="s">
        <v>57</v>
      </c>
      <c r="U34" s="7" t="s">
        <v>64</v>
      </c>
    </row>
    <row r="35" spans="1:21" ht="175.5" customHeight="1" x14ac:dyDescent="0.25">
      <c r="A35" s="34" t="s">
        <v>47</v>
      </c>
      <c r="B35" s="34" t="s">
        <v>243</v>
      </c>
      <c r="C35" s="34" t="s">
        <v>105</v>
      </c>
      <c r="D35" s="34" t="s">
        <v>435</v>
      </c>
      <c r="E35" s="34"/>
      <c r="F35" s="34" t="s">
        <v>715</v>
      </c>
      <c r="G35" s="15" t="s">
        <v>58</v>
      </c>
      <c r="H35" s="8">
        <v>1143887.48</v>
      </c>
      <c r="I35" s="8">
        <v>7268019.2800000003</v>
      </c>
      <c r="J35" s="11">
        <v>5.92</v>
      </c>
      <c r="K35" s="11" t="s">
        <v>17</v>
      </c>
      <c r="L35" s="11" t="s">
        <v>17</v>
      </c>
      <c r="M35" s="11" t="s">
        <v>17</v>
      </c>
      <c r="N35" s="11"/>
      <c r="O35" s="11"/>
      <c r="P35"/>
      <c r="Q35"/>
      <c r="R35" s="11"/>
      <c r="S35"/>
      <c r="T35" s="11" t="s">
        <v>677</v>
      </c>
      <c r="U35" s="7" t="s">
        <v>716</v>
      </c>
    </row>
    <row r="36" spans="1:21" ht="175.5" customHeight="1" x14ac:dyDescent="0.25">
      <c r="A36" s="34" t="s">
        <v>47</v>
      </c>
      <c r="B36" s="34" t="s">
        <v>244</v>
      </c>
      <c r="C36" s="34" t="s">
        <v>106</v>
      </c>
      <c r="D36" s="34" t="s">
        <v>364</v>
      </c>
      <c r="E36" s="34" t="s">
        <v>646</v>
      </c>
      <c r="F36" s="34"/>
      <c r="G36" s="15" t="s">
        <v>14</v>
      </c>
      <c r="H36" s="8">
        <v>1143902.96</v>
      </c>
      <c r="I36" s="8">
        <v>7268016.4100000001</v>
      </c>
      <c r="J36" s="11">
        <v>7.1</v>
      </c>
      <c r="K36" s="11">
        <v>1.2</v>
      </c>
      <c r="L36" s="11">
        <v>1.2</v>
      </c>
      <c r="M36" s="11">
        <v>0.2</v>
      </c>
      <c r="N36" s="11">
        <v>-1240</v>
      </c>
      <c r="O36" s="11">
        <v>2698</v>
      </c>
      <c r="P36"/>
      <c r="Q36"/>
      <c r="R36" s="11"/>
      <c r="S36" s="11"/>
      <c r="T36" s="11" t="s">
        <v>57</v>
      </c>
      <c r="U36" s="7" t="s">
        <v>72</v>
      </c>
    </row>
    <row r="37" spans="1:21" ht="175.5" customHeight="1" x14ac:dyDescent="0.25">
      <c r="A37" s="34" t="s">
        <v>47</v>
      </c>
      <c r="B37" s="34" t="s">
        <v>245</v>
      </c>
      <c r="C37" s="34" t="s">
        <v>107</v>
      </c>
      <c r="D37" s="34" t="s">
        <v>365</v>
      </c>
      <c r="E37" s="34" t="s">
        <v>647</v>
      </c>
      <c r="F37" s="34" t="s">
        <v>690</v>
      </c>
      <c r="G37" s="15" t="s">
        <v>14</v>
      </c>
      <c r="H37" s="8">
        <v>1143920.8600000001</v>
      </c>
      <c r="I37" s="8">
        <v>7268025.5300000003</v>
      </c>
      <c r="J37" s="11">
        <v>5.85</v>
      </c>
      <c r="K37" s="11">
        <v>3.3</v>
      </c>
      <c r="L37" s="11">
        <v>2.6</v>
      </c>
      <c r="M37" s="11">
        <v>1.4</v>
      </c>
      <c r="N37" s="11">
        <v>-650</v>
      </c>
      <c r="O37" s="11">
        <v>2811</v>
      </c>
      <c r="P37"/>
      <c r="Q37"/>
      <c r="R37"/>
      <c r="S37"/>
      <c r="T37" s="11" t="s">
        <v>675</v>
      </c>
      <c r="U37" s="7"/>
    </row>
    <row r="38" spans="1:21" ht="175.5" customHeight="1" x14ac:dyDescent="0.25">
      <c r="A38" s="34" t="s">
        <v>47</v>
      </c>
      <c r="B38" s="34" t="s">
        <v>246</v>
      </c>
      <c r="C38" s="34" t="s">
        <v>108</v>
      </c>
      <c r="D38" s="34" t="s">
        <v>366</v>
      </c>
      <c r="E38" s="34"/>
      <c r="F38" s="34"/>
      <c r="G38" s="15" t="s">
        <v>14</v>
      </c>
      <c r="H38" s="8">
        <v>1143925.6599999999</v>
      </c>
      <c r="I38" s="8">
        <v>7268025.4199999999</v>
      </c>
      <c r="J38" s="11">
        <v>7.21</v>
      </c>
      <c r="K38" s="11">
        <v>0.7</v>
      </c>
      <c r="L38" s="11">
        <v>0.7</v>
      </c>
      <c r="M38" s="11">
        <v>0.2</v>
      </c>
      <c r="N38" s="11"/>
      <c r="O38" s="11"/>
      <c r="P38"/>
      <c r="Q38"/>
      <c r="R38" s="11"/>
      <c r="S38" s="11"/>
      <c r="T38" s="11" t="s">
        <v>56</v>
      </c>
      <c r="U38" s="7"/>
    </row>
    <row r="39" spans="1:21" ht="175.5" customHeight="1" x14ac:dyDescent="0.25">
      <c r="A39" s="34" t="s">
        <v>47</v>
      </c>
      <c r="B39" s="34" t="s">
        <v>247</v>
      </c>
      <c r="C39" s="34" t="s">
        <v>109</v>
      </c>
      <c r="D39" s="34" t="s">
        <v>464</v>
      </c>
      <c r="E39" s="34"/>
      <c r="F39" s="34" t="s">
        <v>713</v>
      </c>
      <c r="G39" s="15" t="s">
        <v>58</v>
      </c>
      <c r="H39" s="8">
        <v>1143932.1299999999</v>
      </c>
      <c r="I39" s="8">
        <v>7268026.5099999998</v>
      </c>
      <c r="J39" s="11">
        <v>4.95</v>
      </c>
      <c r="K39" s="11" t="s">
        <v>17</v>
      </c>
      <c r="L39" s="11" t="s">
        <v>17</v>
      </c>
      <c r="M39" s="11" t="s">
        <v>17</v>
      </c>
      <c r="N39" s="11"/>
      <c r="O39" s="11"/>
      <c r="P39"/>
      <c r="Q39"/>
      <c r="R39" s="11"/>
      <c r="S39"/>
      <c r="T39" s="11" t="s">
        <v>677</v>
      </c>
      <c r="U39" s="7" t="s">
        <v>714</v>
      </c>
    </row>
    <row r="40" spans="1:21" ht="175.5" customHeight="1" x14ac:dyDescent="0.25">
      <c r="A40" s="34" t="s">
        <v>47</v>
      </c>
      <c r="B40" s="34" t="s">
        <v>248</v>
      </c>
      <c r="C40" s="34" t="s">
        <v>110</v>
      </c>
      <c r="D40" s="34" t="s">
        <v>392</v>
      </c>
      <c r="E40" s="34"/>
      <c r="F40" s="34"/>
      <c r="G40" s="15" t="s">
        <v>14</v>
      </c>
      <c r="H40" s="8">
        <v>1143933.57</v>
      </c>
      <c r="I40" s="8">
        <v>7268041.46</v>
      </c>
      <c r="J40" s="11">
        <v>5.87</v>
      </c>
      <c r="K40" s="11">
        <v>1</v>
      </c>
      <c r="L40" s="11">
        <v>1</v>
      </c>
      <c r="M40" s="11">
        <v>0.85</v>
      </c>
      <c r="N40" s="11"/>
      <c r="O40" s="11"/>
      <c r="P40"/>
      <c r="Q40"/>
      <c r="R40" s="11"/>
      <c r="S40" s="11"/>
      <c r="T40" s="11" t="s">
        <v>56</v>
      </c>
      <c r="U40" s="7"/>
    </row>
    <row r="41" spans="1:21" ht="175.5" customHeight="1" x14ac:dyDescent="0.25">
      <c r="A41" s="34" t="s">
        <v>47</v>
      </c>
      <c r="B41" s="34" t="s">
        <v>249</v>
      </c>
      <c r="C41" s="34" t="s">
        <v>111</v>
      </c>
      <c r="D41" s="34" t="s">
        <v>414</v>
      </c>
      <c r="E41" s="34"/>
      <c r="F41" s="34"/>
      <c r="G41" s="6" t="s">
        <v>14</v>
      </c>
      <c r="H41" s="8">
        <v>1143937.8999999999</v>
      </c>
      <c r="I41" s="8">
        <v>7268026.6799999997</v>
      </c>
      <c r="J41" s="11">
        <v>6.83</v>
      </c>
      <c r="K41" s="11">
        <v>1</v>
      </c>
      <c r="L41" s="11">
        <v>1</v>
      </c>
      <c r="M41" s="11">
        <v>0.5</v>
      </c>
      <c r="N41" s="11"/>
      <c r="O41" s="11"/>
      <c r="P41"/>
      <c r="Q41"/>
      <c r="R41" s="11"/>
      <c r="S41" s="11"/>
      <c r="T41" s="11" t="s">
        <v>56</v>
      </c>
      <c r="U41" s="7" t="s">
        <v>59</v>
      </c>
    </row>
    <row r="42" spans="1:21" ht="175.5" customHeight="1" x14ac:dyDescent="0.25">
      <c r="A42" s="34" t="s">
        <v>47</v>
      </c>
      <c r="B42" s="34" t="s">
        <v>250</v>
      </c>
      <c r="C42" s="34" t="s">
        <v>112</v>
      </c>
      <c r="D42" s="34" t="s">
        <v>426</v>
      </c>
      <c r="E42" s="34"/>
      <c r="F42" s="34"/>
      <c r="G42" s="6" t="s">
        <v>14</v>
      </c>
      <c r="H42" s="8">
        <v>1143935.6599999999</v>
      </c>
      <c r="I42" s="8">
        <v>7268031.2800000003</v>
      </c>
      <c r="J42" s="11">
        <v>6.93</v>
      </c>
      <c r="K42" s="11" t="s">
        <v>67</v>
      </c>
      <c r="L42" s="11" t="s">
        <v>67</v>
      </c>
      <c r="M42" s="11" t="s">
        <v>68</v>
      </c>
      <c r="N42" s="11"/>
      <c r="O42" s="11"/>
      <c r="P42"/>
      <c r="Q42"/>
      <c r="R42" s="11"/>
      <c r="S42" s="11"/>
      <c r="T42" s="11" t="s">
        <v>56</v>
      </c>
      <c r="U42" s="7" t="s">
        <v>59</v>
      </c>
    </row>
    <row r="43" spans="1:21" ht="175.5" customHeight="1" x14ac:dyDescent="0.25">
      <c r="A43" s="34" t="s">
        <v>47</v>
      </c>
      <c r="B43" s="34" t="s">
        <v>251</v>
      </c>
      <c r="C43" s="34" t="s">
        <v>113</v>
      </c>
      <c r="D43" s="34" t="s">
        <v>413</v>
      </c>
      <c r="E43" s="34"/>
      <c r="F43" s="34"/>
      <c r="G43" s="6" t="s">
        <v>14</v>
      </c>
      <c r="H43" s="8">
        <v>1143936.71</v>
      </c>
      <c r="I43" s="8">
        <v>7268027.0999999996</v>
      </c>
      <c r="J43" s="11">
        <v>7.01</v>
      </c>
      <c r="K43" s="11">
        <v>1.3</v>
      </c>
      <c r="L43" s="11">
        <v>1.3</v>
      </c>
      <c r="M43" s="11">
        <v>0.2</v>
      </c>
      <c r="N43" s="11"/>
      <c r="O43" s="11"/>
      <c r="P43"/>
      <c r="Q43"/>
      <c r="R43" s="11"/>
      <c r="S43" s="11"/>
      <c r="T43" s="11" t="s">
        <v>56</v>
      </c>
      <c r="U43" s="7" t="s">
        <v>59</v>
      </c>
    </row>
    <row r="44" spans="1:21" ht="175.5" customHeight="1" x14ac:dyDescent="0.25">
      <c r="A44" s="34" t="s">
        <v>47</v>
      </c>
      <c r="B44" s="34" t="s">
        <v>252</v>
      </c>
      <c r="C44" s="34" t="s">
        <v>114</v>
      </c>
      <c r="D44" s="34" t="s">
        <v>411</v>
      </c>
      <c r="E44" s="34"/>
      <c r="F44" s="34"/>
      <c r="G44" s="6" t="s">
        <v>14</v>
      </c>
      <c r="H44" s="8">
        <v>1143935.92</v>
      </c>
      <c r="I44" s="8">
        <v>7268044.9500000002</v>
      </c>
      <c r="J44" s="11">
        <v>6.19</v>
      </c>
      <c r="K44" s="11">
        <v>1</v>
      </c>
      <c r="L44" s="11">
        <v>0.8</v>
      </c>
      <c r="M44" s="11">
        <v>0.5</v>
      </c>
      <c r="N44" s="11"/>
      <c r="O44" s="11"/>
      <c r="P44"/>
      <c r="Q44"/>
      <c r="R44" s="11"/>
      <c r="S44" s="11"/>
      <c r="T44" s="11" t="s">
        <v>56</v>
      </c>
      <c r="U44" s="7"/>
    </row>
    <row r="45" spans="1:21" ht="175.5" customHeight="1" x14ac:dyDescent="0.25">
      <c r="A45" s="34" t="s">
        <v>47</v>
      </c>
      <c r="B45" s="34" t="s">
        <v>253</v>
      </c>
      <c r="C45" s="34" t="s">
        <v>115</v>
      </c>
      <c r="D45" s="34" t="s">
        <v>412</v>
      </c>
      <c r="E45" s="34"/>
      <c r="F45" s="34"/>
      <c r="G45" s="6" t="s">
        <v>14</v>
      </c>
      <c r="H45" s="8">
        <v>1143938.93</v>
      </c>
      <c r="I45" s="8">
        <v>7268045.0800000001</v>
      </c>
      <c r="J45" s="11">
        <v>6.54</v>
      </c>
      <c r="K45" s="11">
        <v>1</v>
      </c>
      <c r="L45" s="11">
        <v>0.6</v>
      </c>
      <c r="M45" s="11">
        <v>0.25</v>
      </c>
      <c r="N45" s="11"/>
      <c r="O45" s="11"/>
      <c r="P45"/>
      <c r="Q45"/>
      <c r="R45" s="11"/>
      <c r="S45" s="11"/>
      <c r="T45" s="11" t="s">
        <v>56</v>
      </c>
      <c r="U45" s="7"/>
    </row>
    <row r="46" spans="1:21" ht="175.5" customHeight="1" x14ac:dyDescent="0.25">
      <c r="A46" s="34" t="s">
        <v>47</v>
      </c>
      <c r="B46" s="34" t="s">
        <v>254</v>
      </c>
      <c r="C46" s="34" t="s">
        <v>116</v>
      </c>
      <c r="D46" s="34" t="s">
        <v>367</v>
      </c>
      <c r="E46" s="34"/>
      <c r="F46" s="34"/>
      <c r="G46" s="6" t="s">
        <v>14</v>
      </c>
      <c r="H46" s="8">
        <v>1143944.3999999999</v>
      </c>
      <c r="I46" s="8">
        <v>7268038.0800000001</v>
      </c>
      <c r="J46" s="11">
        <v>6.52</v>
      </c>
      <c r="K46" s="11">
        <v>0.85</v>
      </c>
      <c r="L46" s="11">
        <v>0.85</v>
      </c>
      <c r="M46" s="11">
        <v>0.4</v>
      </c>
      <c r="N46" s="11"/>
      <c r="O46" s="11"/>
      <c r="P46"/>
      <c r="Q46"/>
      <c r="R46" s="11"/>
      <c r="S46" s="11"/>
      <c r="T46" s="11" t="s">
        <v>56</v>
      </c>
      <c r="U46" s="7" t="s">
        <v>59</v>
      </c>
    </row>
    <row r="47" spans="1:21" ht="175.5" customHeight="1" x14ac:dyDescent="0.25">
      <c r="A47" s="34" t="s">
        <v>47</v>
      </c>
      <c r="B47" s="34" t="s">
        <v>255</v>
      </c>
      <c r="C47" s="34" t="s">
        <v>117</v>
      </c>
      <c r="D47" s="34" t="s">
        <v>418</v>
      </c>
      <c r="E47" s="34"/>
      <c r="F47" s="34"/>
      <c r="G47" s="6" t="s">
        <v>14</v>
      </c>
      <c r="H47" s="8">
        <v>1143946.51</v>
      </c>
      <c r="I47" s="8">
        <v>7268031.5599999996</v>
      </c>
      <c r="J47" s="11">
        <v>6.51</v>
      </c>
      <c r="K47" s="11">
        <v>1.3</v>
      </c>
      <c r="L47" s="11">
        <v>1.3</v>
      </c>
      <c r="M47" s="11">
        <v>0.45</v>
      </c>
      <c r="N47" s="11"/>
      <c r="O47" s="11"/>
      <c r="P47"/>
      <c r="Q47"/>
      <c r="R47" s="11"/>
      <c r="S47" s="11"/>
      <c r="T47" s="11" t="s">
        <v>56</v>
      </c>
      <c r="U47" s="7" t="s">
        <v>59</v>
      </c>
    </row>
    <row r="48" spans="1:21" ht="175.5" customHeight="1" x14ac:dyDescent="0.25">
      <c r="A48" s="34" t="s">
        <v>47</v>
      </c>
      <c r="B48" s="34" t="s">
        <v>256</v>
      </c>
      <c r="C48" s="34" t="s">
        <v>118</v>
      </c>
      <c r="D48" s="34" t="s">
        <v>368</v>
      </c>
      <c r="E48" s="34" t="s">
        <v>648</v>
      </c>
      <c r="F48" s="34" t="s">
        <v>688</v>
      </c>
      <c r="G48" s="6" t="s">
        <v>14</v>
      </c>
      <c r="H48" s="8">
        <v>1143950.3799999999</v>
      </c>
      <c r="I48" s="8">
        <v>7268034.2199999997</v>
      </c>
      <c r="J48" s="11">
        <v>6.81</v>
      </c>
      <c r="K48" s="11">
        <v>1.6</v>
      </c>
      <c r="L48" s="11">
        <v>1.2</v>
      </c>
      <c r="M48" s="11">
        <v>0.45</v>
      </c>
      <c r="N48" s="11">
        <v>-110</v>
      </c>
      <c r="O48" s="11">
        <v>135</v>
      </c>
      <c r="P48"/>
      <c r="Q48"/>
      <c r="R48"/>
      <c r="S48"/>
      <c r="T48" s="11" t="s">
        <v>675</v>
      </c>
      <c r="U48" s="7" t="s">
        <v>689</v>
      </c>
    </row>
    <row r="49" spans="1:21" ht="175.5" customHeight="1" x14ac:dyDescent="0.25">
      <c r="A49" s="34" t="s">
        <v>47</v>
      </c>
      <c r="B49" s="34" t="s">
        <v>257</v>
      </c>
      <c r="C49" s="34" t="s">
        <v>119</v>
      </c>
      <c r="D49" s="34" t="s">
        <v>428</v>
      </c>
      <c r="E49" s="34" t="s">
        <v>649</v>
      </c>
      <c r="F49" s="34"/>
      <c r="G49" s="6" t="s">
        <v>14</v>
      </c>
      <c r="H49" s="8">
        <v>1143951.3600000001</v>
      </c>
      <c r="I49" s="8">
        <v>7268047.6200000001</v>
      </c>
      <c r="J49" s="11">
        <v>6.29</v>
      </c>
      <c r="K49" s="11">
        <v>1.3</v>
      </c>
      <c r="L49" s="11">
        <v>0.2</v>
      </c>
      <c r="M49" s="11">
        <v>0.7</v>
      </c>
      <c r="N49" s="11">
        <v>-5</v>
      </c>
      <c r="O49" s="11">
        <v>219</v>
      </c>
      <c r="P49"/>
      <c r="Q49"/>
      <c r="R49"/>
      <c r="S49"/>
      <c r="T49" s="11" t="s">
        <v>57</v>
      </c>
      <c r="U49" s="7"/>
    </row>
    <row r="50" spans="1:21" ht="175.5" customHeight="1" x14ac:dyDescent="0.25">
      <c r="A50" s="34" t="s">
        <v>47</v>
      </c>
      <c r="B50" s="34" t="s">
        <v>258</v>
      </c>
      <c r="C50" s="34" t="s">
        <v>120</v>
      </c>
      <c r="D50" s="34" t="s">
        <v>429</v>
      </c>
      <c r="E50" s="34"/>
      <c r="F50" s="34" t="s">
        <v>711</v>
      </c>
      <c r="G50" s="6" t="s">
        <v>58</v>
      </c>
      <c r="H50" s="8">
        <v>1143952.3600000001</v>
      </c>
      <c r="I50" s="8">
        <v>7268043.1200000001</v>
      </c>
      <c r="J50" s="11">
        <v>4.8499999999999996</v>
      </c>
      <c r="K50" s="11" t="s">
        <v>17</v>
      </c>
      <c r="L50" s="11" t="s">
        <v>17</v>
      </c>
      <c r="M50" s="11" t="s">
        <v>17</v>
      </c>
      <c r="N50" s="11"/>
      <c r="O50" s="11"/>
      <c r="P50"/>
      <c r="Q50"/>
      <c r="R50" s="11"/>
      <c r="S50"/>
      <c r="T50" s="11" t="s">
        <v>677</v>
      </c>
      <c r="U50" s="7" t="s">
        <v>712</v>
      </c>
    </row>
    <row r="51" spans="1:21" ht="175.5" customHeight="1" x14ac:dyDescent="0.25">
      <c r="A51" s="34" t="s">
        <v>47</v>
      </c>
      <c r="B51" s="34" t="s">
        <v>259</v>
      </c>
      <c r="C51" s="34" t="s">
        <v>121</v>
      </c>
      <c r="D51" s="34" t="s">
        <v>430</v>
      </c>
      <c r="E51" s="34"/>
      <c r="F51" s="34"/>
      <c r="G51" s="6" t="s">
        <v>14</v>
      </c>
      <c r="H51" s="8">
        <v>1143956.1499999999</v>
      </c>
      <c r="I51" s="8">
        <v>7268067.9299999997</v>
      </c>
      <c r="J51" s="11">
        <v>7.06</v>
      </c>
      <c r="K51" s="11">
        <v>0.75</v>
      </c>
      <c r="L51" s="11">
        <v>0.7</v>
      </c>
      <c r="M51" s="11">
        <v>0.2</v>
      </c>
      <c r="N51" s="11"/>
      <c r="O51" s="11"/>
      <c r="P51"/>
      <c r="Q51"/>
      <c r="R51" s="11"/>
      <c r="S51" s="11"/>
      <c r="T51" s="11" t="s">
        <v>56</v>
      </c>
      <c r="U51" s="7"/>
    </row>
    <row r="52" spans="1:21" ht="175.5" customHeight="1" x14ac:dyDescent="0.25">
      <c r="A52" s="34" t="s">
        <v>47</v>
      </c>
      <c r="B52" s="34" t="s">
        <v>260</v>
      </c>
      <c r="C52" s="34" t="s">
        <v>122</v>
      </c>
      <c r="D52" s="34"/>
      <c r="E52" s="34"/>
      <c r="F52" s="34"/>
      <c r="G52" s="6" t="s">
        <v>14</v>
      </c>
      <c r="H52" s="8">
        <v>1143969.3400000001</v>
      </c>
      <c r="I52" s="8">
        <v>7268075.6500000004</v>
      </c>
      <c r="J52" s="11">
        <v>6.91</v>
      </c>
      <c r="K52" s="11">
        <v>1.3</v>
      </c>
      <c r="L52" s="11">
        <v>1.1000000000000001</v>
      </c>
      <c r="M52" s="11">
        <v>0.1</v>
      </c>
      <c r="N52" s="11"/>
      <c r="O52" s="11"/>
      <c r="P52"/>
      <c r="Q52" s="11"/>
      <c r="R52" s="11"/>
      <c r="S52" s="11"/>
      <c r="T52" s="11" t="s">
        <v>18</v>
      </c>
      <c r="U52" s="7"/>
    </row>
    <row r="53" spans="1:21" ht="175.5" customHeight="1" x14ac:dyDescent="0.25">
      <c r="A53" s="34" t="s">
        <v>47</v>
      </c>
      <c r="B53" s="34" t="s">
        <v>261</v>
      </c>
      <c r="C53" s="34" t="s">
        <v>123</v>
      </c>
      <c r="D53" s="34" t="s">
        <v>369</v>
      </c>
      <c r="E53" s="34" t="s">
        <v>650</v>
      </c>
      <c r="F53" s="34"/>
      <c r="G53" s="6" t="s">
        <v>14</v>
      </c>
      <c r="H53" s="8">
        <v>1143972.6000000001</v>
      </c>
      <c r="I53" s="8">
        <v>7268068.0700000003</v>
      </c>
      <c r="J53" s="11">
        <v>6.93</v>
      </c>
      <c r="K53" s="11">
        <v>1.25</v>
      </c>
      <c r="L53" s="11">
        <v>1.1000000000000001</v>
      </c>
      <c r="M53" s="11">
        <v>0.2</v>
      </c>
      <c r="N53" s="11">
        <v>0</v>
      </c>
      <c r="O53" s="11">
        <v>549</v>
      </c>
      <c r="P53"/>
      <c r="Q53"/>
      <c r="R53"/>
      <c r="S53"/>
      <c r="T53" s="11" t="s">
        <v>57</v>
      </c>
      <c r="U53" s="7"/>
    </row>
    <row r="54" spans="1:21" ht="175.5" customHeight="1" x14ac:dyDescent="0.25">
      <c r="A54" s="34" t="s">
        <v>47</v>
      </c>
      <c r="B54" s="34" t="s">
        <v>262</v>
      </c>
      <c r="C54" s="34" t="s">
        <v>124</v>
      </c>
      <c r="D54" s="34" t="s">
        <v>370</v>
      </c>
      <c r="E54" s="34" t="s">
        <v>651</v>
      </c>
      <c r="F54" s="34"/>
      <c r="G54" s="6" t="s">
        <v>14</v>
      </c>
      <c r="H54" s="8">
        <v>1143982</v>
      </c>
      <c r="I54" s="8">
        <v>7268059.0300000003</v>
      </c>
      <c r="J54" s="11">
        <v>6.7</v>
      </c>
      <c r="K54" s="11">
        <v>1.8</v>
      </c>
      <c r="L54" s="11">
        <v>1.3</v>
      </c>
      <c r="M54" s="11">
        <v>0.57999999999999996</v>
      </c>
      <c r="N54" s="11">
        <v>-488</v>
      </c>
      <c r="O54" s="11">
        <v>1044</v>
      </c>
      <c r="P54"/>
      <c r="Q54"/>
      <c r="R54"/>
      <c r="S54"/>
      <c r="T54" s="11" t="s">
        <v>57</v>
      </c>
      <c r="U54" s="7"/>
    </row>
    <row r="55" spans="1:21" ht="175.5" customHeight="1" x14ac:dyDescent="0.25">
      <c r="A55" s="34" t="s">
        <v>47</v>
      </c>
      <c r="B55" s="34" t="s">
        <v>263</v>
      </c>
      <c r="C55" s="34" t="s">
        <v>125</v>
      </c>
      <c r="D55" s="34" t="s">
        <v>452</v>
      </c>
      <c r="E55" s="34"/>
      <c r="F55" s="34"/>
      <c r="G55" s="6" t="s">
        <v>14</v>
      </c>
      <c r="H55" s="8">
        <v>1143983.01</v>
      </c>
      <c r="I55" s="8">
        <v>7268075.5899999999</v>
      </c>
      <c r="J55" s="11">
        <v>6.82</v>
      </c>
      <c r="K55" s="11">
        <v>2.8</v>
      </c>
      <c r="L55" s="11">
        <v>1.75</v>
      </c>
      <c r="M55" s="11">
        <v>0.7</v>
      </c>
      <c r="N55" s="11"/>
      <c r="O55" s="11"/>
      <c r="P55"/>
      <c r="Q55"/>
      <c r="R55" s="11"/>
      <c r="S55" s="11"/>
      <c r="T55" s="11" t="s">
        <v>56</v>
      </c>
      <c r="U55" s="7"/>
    </row>
    <row r="56" spans="1:21" ht="175.5" customHeight="1" x14ac:dyDescent="0.25">
      <c r="A56" s="34" t="s">
        <v>47</v>
      </c>
      <c r="B56" s="34" t="s">
        <v>264</v>
      </c>
      <c r="C56" s="34" t="s">
        <v>126</v>
      </c>
      <c r="D56" s="34" t="s">
        <v>453</v>
      </c>
      <c r="E56" s="34"/>
      <c r="F56" s="34"/>
      <c r="G56" s="6" t="s">
        <v>14</v>
      </c>
      <c r="H56" s="8">
        <v>1143984.33</v>
      </c>
      <c r="I56" s="8">
        <v>7268080.3799999999</v>
      </c>
      <c r="J56" s="11">
        <v>6.75</v>
      </c>
      <c r="K56" s="11">
        <v>1.7</v>
      </c>
      <c r="L56" s="11">
        <v>1.2</v>
      </c>
      <c r="M56" s="11">
        <v>0.25</v>
      </c>
      <c r="N56" s="11"/>
      <c r="O56" s="11"/>
      <c r="P56"/>
      <c r="Q56"/>
      <c r="R56" s="11"/>
      <c r="S56" s="11"/>
      <c r="T56" s="11" t="s">
        <v>56</v>
      </c>
      <c r="U56" s="7"/>
    </row>
    <row r="57" spans="1:21" ht="175.5" customHeight="1" x14ac:dyDescent="0.25">
      <c r="A57" s="34" t="s">
        <v>47</v>
      </c>
      <c r="B57" s="34" t="s">
        <v>265</v>
      </c>
      <c r="C57" s="34" t="s">
        <v>127</v>
      </c>
      <c r="D57" s="34" t="s">
        <v>454</v>
      </c>
      <c r="E57" s="34"/>
      <c r="F57" s="34"/>
      <c r="G57" s="6" t="s">
        <v>14</v>
      </c>
      <c r="H57" s="8">
        <v>1143974.08</v>
      </c>
      <c r="I57" s="8">
        <v>7268086.04</v>
      </c>
      <c r="J57" s="11">
        <v>6.86</v>
      </c>
      <c r="K57" s="11">
        <v>0.6</v>
      </c>
      <c r="L57" s="11">
        <v>0.6</v>
      </c>
      <c r="M57" s="11">
        <v>0.2</v>
      </c>
      <c r="N57" s="11"/>
      <c r="O57" s="11"/>
      <c r="P57"/>
      <c r="Q57"/>
      <c r="R57" s="11"/>
      <c r="S57" s="11"/>
      <c r="T57" s="11" t="s">
        <v>56</v>
      </c>
      <c r="U57" s="7"/>
    </row>
    <row r="58" spans="1:21" ht="175.5" customHeight="1" x14ac:dyDescent="0.25">
      <c r="A58" s="34" t="s">
        <v>47</v>
      </c>
      <c r="B58" s="34" t="s">
        <v>266</v>
      </c>
      <c r="C58" s="34" t="s">
        <v>128</v>
      </c>
      <c r="D58" s="34" t="s">
        <v>455</v>
      </c>
      <c r="E58" s="34"/>
      <c r="F58" s="34"/>
      <c r="G58" s="6" t="s">
        <v>14</v>
      </c>
      <c r="H58" s="8">
        <v>1143966.6399999999</v>
      </c>
      <c r="I58" s="8">
        <v>7268089.2800000003</v>
      </c>
      <c r="J58" s="11">
        <v>6.7</v>
      </c>
      <c r="K58" s="11">
        <v>0.5</v>
      </c>
      <c r="L58" s="11">
        <v>0.5</v>
      </c>
      <c r="M58" s="11">
        <v>0.3</v>
      </c>
      <c r="N58" s="11"/>
      <c r="O58" s="11"/>
      <c r="P58"/>
      <c r="Q58"/>
      <c r="R58" s="11"/>
      <c r="S58" s="11"/>
      <c r="T58" s="11" t="s">
        <v>56</v>
      </c>
      <c r="U58" s="7"/>
    </row>
    <row r="59" spans="1:21" ht="175.5" customHeight="1" x14ac:dyDescent="0.25">
      <c r="A59" s="34" t="s">
        <v>47</v>
      </c>
      <c r="B59" s="34" t="s">
        <v>267</v>
      </c>
      <c r="C59" s="34" t="s">
        <v>129</v>
      </c>
      <c r="D59" s="34" t="s">
        <v>456</v>
      </c>
      <c r="E59" s="34"/>
      <c r="F59" s="34"/>
      <c r="G59" s="6" t="s">
        <v>14</v>
      </c>
      <c r="H59" s="8">
        <v>1143966.1599999999</v>
      </c>
      <c r="I59" s="8">
        <v>7268093.0899999999</v>
      </c>
      <c r="J59" s="11">
        <v>6.8</v>
      </c>
      <c r="K59" s="11">
        <v>0.4</v>
      </c>
      <c r="L59" s="11">
        <v>0.4</v>
      </c>
      <c r="M59" s="11">
        <v>0.2</v>
      </c>
      <c r="N59" s="11"/>
      <c r="O59" s="11"/>
      <c r="P59"/>
      <c r="Q59"/>
      <c r="R59" s="11"/>
      <c r="S59" s="11"/>
      <c r="T59" s="11" t="s">
        <v>56</v>
      </c>
      <c r="U59" s="7"/>
    </row>
    <row r="60" spans="1:21" ht="175.5" customHeight="1" x14ac:dyDescent="0.25">
      <c r="A60" s="34" t="s">
        <v>47</v>
      </c>
      <c r="B60" s="34" t="s">
        <v>268</v>
      </c>
      <c r="C60" s="34" t="s">
        <v>130</v>
      </c>
      <c r="D60" s="34" t="s">
        <v>393</v>
      </c>
      <c r="E60" s="34"/>
      <c r="F60" s="34" t="s">
        <v>687</v>
      </c>
      <c r="G60" s="6" t="s">
        <v>14</v>
      </c>
      <c r="H60" s="8">
        <v>1143930.2</v>
      </c>
      <c r="I60" s="8">
        <v>7268060.4100000001</v>
      </c>
      <c r="J60" s="11">
        <v>5.93</v>
      </c>
      <c r="K60" s="11">
        <v>1.5</v>
      </c>
      <c r="L60" s="11">
        <v>1.5</v>
      </c>
      <c r="M60" s="11">
        <v>1.1000000000000001</v>
      </c>
      <c r="N60" s="11"/>
      <c r="O60" s="11"/>
      <c r="P60"/>
      <c r="Q60"/>
      <c r="R60" s="11"/>
      <c r="S60"/>
      <c r="T60" s="11" t="s">
        <v>677</v>
      </c>
      <c r="U60" s="7" t="s">
        <v>59</v>
      </c>
    </row>
    <row r="61" spans="1:21" ht="175.5" customHeight="1" x14ac:dyDescent="0.25">
      <c r="A61" s="34" t="s">
        <v>47</v>
      </c>
      <c r="B61" s="34" t="s">
        <v>269</v>
      </c>
      <c r="C61" s="34" t="s">
        <v>131</v>
      </c>
      <c r="D61" s="34" t="s">
        <v>394</v>
      </c>
      <c r="E61" s="34"/>
      <c r="F61" s="34" t="s">
        <v>709</v>
      </c>
      <c r="G61" s="6" t="s">
        <v>58</v>
      </c>
      <c r="H61" s="8">
        <v>1143931.47</v>
      </c>
      <c r="I61" s="8">
        <v>7268066.0700000003</v>
      </c>
      <c r="J61" s="11">
        <v>4.84</v>
      </c>
      <c r="K61" s="11" t="s">
        <v>17</v>
      </c>
      <c r="L61" s="11" t="s">
        <v>17</v>
      </c>
      <c r="M61" s="11" t="s">
        <v>17</v>
      </c>
      <c r="N61" s="11"/>
      <c r="O61" s="11"/>
      <c r="P61"/>
      <c r="Q61"/>
      <c r="R61" s="11"/>
      <c r="S61"/>
      <c r="T61" s="11" t="s">
        <v>675</v>
      </c>
      <c r="U61" s="7" t="s">
        <v>710</v>
      </c>
    </row>
    <row r="62" spans="1:21" ht="175.5" customHeight="1" x14ac:dyDescent="0.25">
      <c r="A62" s="34" t="s">
        <v>47</v>
      </c>
      <c r="B62" s="34" t="s">
        <v>270</v>
      </c>
      <c r="C62" s="34" t="s">
        <v>132</v>
      </c>
      <c r="D62" s="34" t="s">
        <v>395</v>
      </c>
      <c r="E62" s="34"/>
      <c r="F62" s="34"/>
      <c r="G62" s="6" t="s">
        <v>14</v>
      </c>
      <c r="H62" s="8">
        <v>1143927.26</v>
      </c>
      <c r="I62" s="8">
        <v>7268059.2199999997</v>
      </c>
      <c r="J62" s="11">
        <v>6.33</v>
      </c>
      <c r="K62" s="11">
        <v>0.8</v>
      </c>
      <c r="L62" s="11">
        <v>0.8</v>
      </c>
      <c r="M62" s="11">
        <v>0.4</v>
      </c>
      <c r="N62" s="11"/>
      <c r="O62" s="11"/>
      <c r="P62"/>
      <c r="Q62"/>
      <c r="R62" s="11"/>
      <c r="S62" s="11"/>
      <c r="T62" s="11" t="s">
        <v>56</v>
      </c>
      <c r="U62" s="7"/>
    </row>
    <row r="63" spans="1:21" ht="175.5" customHeight="1" x14ac:dyDescent="0.25">
      <c r="A63" s="34" t="s">
        <v>47</v>
      </c>
      <c r="B63" s="34" t="s">
        <v>271</v>
      </c>
      <c r="C63" s="34" t="s">
        <v>133</v>
      </c>
      <c r="D63" s="34" t="s">
        <v>396</v>
      </c>
      <c r="E63" s="34"/>
      <c r="F63" s="34"/>
      <c r="G63" s="6" t="s">
        <v>14</v>
      </c>
      <c r="H63" s="8">
        <v>1143926.3799999999</v>
      </c>
      <c r="I63" s="8">
        <v>7268052.8499999996</v>
      </c>
      <c r="J63" s="11">
        <v>6.71</v>
      </c>
      <c r="K63" s="11">
        <v>1.3</v>
      </c>
      <c r="L63" s="11">
        <v>1.3</v>
      </c>
      <c r="M63" s="11">
        <v>0.2</v>
      </c>
      <c r="N63" s="11"/>
      <c r="O63" s="11"/>
      <c r="P63"/>
      <c r="Q63"/>
      <c r="R63" s="11"/>
      <c r="S63" s="11"/>
      <c r="T63" s="11" t="s">
        <v>56</v>
      </c>
      <c r="U63" s="7"/>
    </row>
    <row r="64" spans="1:21" ht="175.5" customHeight="1" x14ac:dyDescent="0.25">
      <c r="A64" s="34" t="s">
        <v>47</v>
      </c>
      <c r="B64" s="34" t="s">
        <v>272</v>
      </c>
      <c r="C64" s="34" t="s">
        <v>134</v>
      </c>
      <c r="D64" s="34" t="s">
        <v>397</v>
      </c>
      <c r="E64" s="34"/>
      <c r="F64" s="34"/>
      <c r="G64" s="6" t="s">
        <v>14</v>
      </c>
      <c r="H64" s="8">
        <v>1143920.52</v>
      </c>
      <c r="I64" s="8">
        <v>7268069.5099999998</v>
      </c>
      <c r="J64" s="11">
        <v>5.85</v>
      </c>
      <c r="K64" s="11">
        <v>1.3</v>
      </c>
      <c r="L64" s="11">
        <v>1</v>
      </c>
      <c r="M64" s="11">
        <v>0.9</v>
      </c>
      <c r="N64" s="11"/>
      <c r="O64" s="11"/>
      <c r="P64"/>
      <c r="Q64"/>
      <c r="R64" s="11"/>
      <c r="S64" s="11"/>
      <c r="T64" s="11" t="s">
        <v>56</v>
      </c>
      <c r="U64" s="7"/>
    </row>
    <row r="65" spans="1:21" ht="175.5" customHeight="1" x14ac:dyDescent="0.25">
      <c r="A65" s="34" t="s">
        <v>47</v>
      </c>
      <c r="B65" s="34" t="s">
        <v>273</v>
      </c>
      <c r="C65" s="34" t="s">
        <v>135</v>
      </c>
      <c r="D65" s="34" t="s">
        <v>371</v>
      </c>
      <c r="E65" s="34"/>
      <c r="F65" s="34" t="s">
        <v>684</v>
      </c>
      <c r="G65" s="6" t="s">
        <v>14</v>
      </c>
      <c r="H65" s="8">
        <v>1143913.78</v>
      </c>
      <c r="I65" s="8">
        <v>7268077.0800000001</v>
      </c>
      <c r="J65" s="11">
        <v>6.15</v>
      </c>
      <c r="K65" s="11">
        <v>1.8</v>
      </c>
      <c r="L65" s="11">
        <v>1.1000000000000001</v>
      </c>
      <c r="M65" s="11">
        <v>0.5</v>
      </c>
      <c r="N65" s="11"/>
      <c r="O65" s="11"/>
      <c r="P65"/>
      <c r="Q65"/>
      <c r="R65" s="11"/>
      <c r="S65"/>
      <c r="T65" s="11" t="s">
        <v>677</v>
      </c>
      <c r="U65" s="7" t="s">
        <v>685</v>
      </c>
    </row>
    <row r="66" spans="1:21" ht="175.5" customHeight="1" x14ac:dyDescent="0.25">
      <c r="A66" s="34" t="s">
        <v>47</v>
      </c>
      <c r="B66" s="34" t="s">
        <v>274</v>
      </c>
      <c r="C66" s="34" t="s">
        <v>136</v>
      </c>
      <c r="D66" s="34"/>
      <c r="E66" s="34" t="s">
        <v>652</v>
      </c>
      <c r="F66" s="34" t="s">
        <v>682</v>
      </c>
      <c r="G66" s="6" t="s">
        <v>14</v>
      </c>
      <c r="H66" s="8">
        <v>1143922.93</v>
      </c>
      <c r="I66" s="8">
        <v>7268087.5</v>
      </c>
      <c r="J66" s="11">
        <v>6.82</v>
      </c>
      <c r="K66" s="11">
        <v>0.55000000000000004</v>
      </c>
      <c r="L66" s="11">
        <v>0.4</v>
      </c>
      <c r="M66" s="11">
        <v>0.2</v>
      </c>
      <c r="N66" s="11">
        <v>-49</v>
      </c>
      <c r="O66" s="11">
        <v>94</v>
      </c>
      <c r="P66"/>
      <c r="Q66" s="11"/>
      <c r="R66"/>
      <c r="S66"/>
      <c r="T66" s="11" t="s">
        <v>677</v>
      </c>
      <c r="U66" s="7" t="s">
        <v>683</v>
      </c>
    </row>
    <row r="67" spans="1:21" ht="175.5" customHeight="1" x14ac:dyDescent="0.25">
      <c r="A67" s="34" t="s">
        <v>47</v>
      </c>
      <c r="B67" s="34" t="s">
        <v>275</v>
      </c>
      <c r="C67" s="34" t="s">
        <v>137</v>
      </c>
      <c r="D67" s="34" t="s">
        <v>408</v>
      </c>
      <c r="E67" s="34"/>
      <c r="F67" s="34" t="s">
        <v>681</v>
      </c>
      <c r="G67" s="6" t="s">
        <v>14</v>
      </c>
      <c r="H67" s="8">
        <v>1143907.03</v>
      </c>
      <c r="I67" s="8">
        <v>7268065.79</v>
      </c>
      <c r="J67" s="11">
        <v>6.37</v>
      </c>
      <c r="K67" s="11">
        <v>1.5</v>
      </c>
      <c r="L67" s="11">
        <v>1.5</v>
      </c>
      <c r="M67" s="11">
        <v>0.65</v>
      </c>
      <c r="N67" s="11"/>
      <c r="O67" s="11"/>
      <c r="P67"/>
      <c r="Q67"/>
      <c r="R67" s="11"/>
      <c r="S67"/>
      <c r="T67" s="11" t="s">
        <v>677</v>
      </c>
      <c r="U67" s="7" t="s">
        <v>59</v>
      </c>
    </row>
    <row r="68" spans="1:21" ht="175.5" customHeight="1" x14ac:dyDescent="0.25">
      <c r="A68" s="34" t="s">
        <v>47</v>
      </c>
      <c r="B68" s="34" t="s">
        <v>276</v>
      </c>
      <c r="C68" s="34" t="s">
        <v>138</v>
      </c>
      <c r="D68" s="34" t="s">
        <v>409</v>
      </c>
      <c r="E68" s="34"/>
      <c r="F68" s="34" t="s">
        <v>707</v>
      </c>
      <c r="G68" s="6" t="s">
        <v>58</v>
      </c>
      <c r="H68" s="8">
        <v>1143911.25</v>
      </c>
      <c r="I68" s="8">
        <v>7268059.9400000004</v>
      </c>
      <c r="J68" s="11">
        <v>3.67</v>
      </c>
      <c r="K68" s="11" t="s">
        <v>17</v>
      </c>
      <c r="L68" s="11" t="s">
        <v>17</v>
      </c>
      <c r="M68" s="11" t="s">
        <v>17</v>
      </c>
      <c r="N68" s="11"/>
      <c r="O68" s="11"/>
      <c r="P68"/>
      <c r="Q68"/>
      <c r="R68" s="11"/>
      <c r="S68"/>
      <c r="T68" s="11" t="s">
        <v>677</v>
      </c>
      <c r="U68" s="7" t="s">
        <v>708</v>
      </c>
    </row>
    <row r="69" spans="1:21" ht="175.5" customHeight="1" x14ac:dyDescent="0.25">
      <c r="A69" s="34" t="s">
        <v>47</v>
      </c>
      <c r="B69" s="34" t="s">
        <v>277</v>
      </c>
      <c r="C69" s="34" t="s">
        <v>139</v>
      </c>
      <c r="D69" s="34" t="s">
        <v>372</v>
      </c>
      <c r="E69" s="34" t="s">
        <v>653</v>
      </c>
      <c r="F69" s="34"/>
      <c r="G69" s="6" t="s">
        <v>14</v>
      </c>
      <c r="H69" s="8">
        <v>1143916.6299999999</v>
      </c>
      <c r="I69" s="8">
        <v>7268050.8799999999</v>
      </c>
      <c r="J69" s="11">
        <v>6.94</v>
      </c>
      <c r="K69" s="11">
        <v>1</v>
      </c>
      <c r="L69" s="11">
        <v>1</v>
      </c>
      <c r="M69" s="11">
        <v>0.2</v>
      </c>
      <c r="N69" s="11">
        <v>0</v>
      </c>
      <c r="O69" s="11">
        <v>608</v>
      </c>
      <c r="P69"/>
      <c r="Q69"/>
      <c r="R69"/>
      <c r="S69"/>
      <c r="T69" s="11" t="s">
        <v>57</v>
      </c>
      <c r="U69" s="7" t="s">
        <v>59</v>
      </c>
    </row>
    <row r="70" spans="1:21" ht="175.5" customHeight="1" x14ac:dyDescent="0.25">
      <c r="A70" s="34" t="s">
        <v>47</v>
      </c>
      <c r="B70" s="34" t="s">
        <v>278</v>
      </c>
      <c r="C70" s="34" t="s">
        <v>140</v>
      </c>
      <c r="D70" s="34" t="s">
        <v>373</v>
      </c>
      <c r="E70" s="34"/>
      <c r="F70" s="34"/>
      <c r="G70" s="6" t="s">
        <v>14</v>
      </c>
      <c r="H70" s="8">
        <v>1143917.03</v>
      </c>
      <c r="I70" s="8">
        <v>7268047.3799999999</v>
      </c>
      <c r="J70" s="11">
        <v>6.98</v>
      </c>
      <c r="K70" s="11">
        <v>0.7</v>
      </c>
      <c r="L70" s="11">
        <v>0.7</v>
      </c>
      <c r="M70" s="11">
        <v>0.2</v>
      </c>
      <c r="N70" s="11"/>
      <c r="O70" s="11"/>
      <c r="P70"/>
      <c r="Q70"/>
      <c r="R70" s="11"/>
      <c r="S70" s="11"/>
      <c r="T70" s="11" t="s">
        <v>56</v>
      </c>
      <c r="U70" s="7" t="s">
        <v>59</v>
      </c>
    </row>
    <row r="71" spans="1:21" ht="175.5" customHeight="1" x14ac:dyDescent="0.25">
      <c r="A71" s="34" t="s">
        <v>47</v>
      </c>
      <c r="B71" s="34" t="s">
        <v>279</v>
      </c>
      <c r="C71" s="34" t="s">
        <v>141</v>
      </c>
      <c r="D71" s="34" t="s">
        <v>374</v>
      </c>
      <c r="E71" s="34"/>
      <c r="F71" s="34" t="s">
        <v>680</v>
      </c>
      <c r="G71" s="6" t="s">
        <v>14</v>
      </c>
      <c r="H71" s="8">
        <v>1143909.3400000001</v>
      </c>
      <c r="I71" s="8">
        <v>7268044.1100000003</v>
      </c>
      <c r="J71" s="11">
        <v>6.96</v>
      </c>
      <c r="K71" s="11">
        <v>0.7</v>
      </c>
      <c r="L71" s="11">
        <v>0.5</v>
      </c>
      <c r="M71" s="11">
        <v>0.3</v>
      </c>
      <c r="N71" s="11"/>
      <c r="O71" s="11"/>
      <c r="P71"/>
      <c r="Q71"/>
      <c r="R71" s="11"/>
      <c r="S71" s="11"/>
      <c r="T71" s="11" t="s">
        <v>677</v>
      </c>
      <c r="U71" s="7"/>
    </row>
    <row r="72" spans="1:21" ht="175.5" customHeight="1" x14ac:dyDescent="0.25">
      <c r="A72" s="34" t="s">
        <v>47</v>
      </c>
      <c r="B72" s="34" t="s">
        <v>280</v>
      </c>
      <c r="C72" s="34" t="s">
        <v>142</v>
      </c>
      <c r="D72" s="34" t="s">
        <v>375</v>
      </c>
      <c r="E72" s="34" t="s">
        <v>654</v>
      </c>
      <c r="F72" s="34"/>
      <c r="G72" s="6" t="s">
        <v>14</v>
      </c>
      <c r="H72" s="8">
        <v>1143905.51</v>
      </c>
      <c r="I72" s="8">
        <v>7268053.6299999999</v>
      </c>
      <c r="J72" s="11">
        <v>6.74</v>
      </c>
      <c r="K72" s="11">
        <v>1</v>
      </c>
      <c r="L72" s="11">
        <v>1</v>
      </c>
      <c r="M72" s="11">
        <v>0.4</v>
      </c>
      <c r="N72" s="11">
        <v>0</v>
      </c>
      <c r="O72" s="11">
        <v>634</v>
      </c>
      <c r="P72"/>
      <c r="Q72"/>
      <c r="R72"/>
      <c r="S72"/>
      <c r="T72" s="11" t="s">
        <v>57</v>
      </c>
      <c r="U72" s="7" t="s">
        <v>59</v>
      </c>
    </row>
    <row r="73" spans="1:21" ht="175.5" customHeight="1" x14ac:dyDescent="0.25">
      <c r="A73" s="34" t="s">
        <v>47</v>
      </c>
      <c r="B73" s="34" t="s">
        <v>281</v>
      </c>
      <c r="C73" s="34" t="s">
        <v>143</v>
      </c>
      <c r="D73" s="34" t="s">
        <v>376</v>
      </c>
      <c r="E73" s="34"/>
      <c r="F73" s="34"/>
      <c r="G73" s="6" t="s">
        <v>14</v>
      </c>
      <c r="H73" s="8">
        <v>1143907.21</v>
      </c>
      <c r="I73" s="8">
        <v>7268055.4900000002</v>
      </c>
      <c r="J73" s="11">
        <v>6.97</v>
      </c>
      <c r="K73" s="11">
        <v>0.7</v>
      </c>
      <c r="L73" s="11">
        <v>0.4</v>
      </c>
      <c r="M73" s="11">
        <v>0.1</v>
      </c>
      <c r="N73" s="11"/>
      <c r="O73" s="11"/>
      <c r="P73"/>
      <c r="Q73"/>
      <c r="R73" s="11"/>
      <c r="S73" s="11"/>
      <c r="T73" s="11" t="s">
        <v>56</v>
      </c>
      <c r="U73" s="7"/>
    </row>
    <row r="74" spans="1:21" ht="175.5" customHeight="1" x14ac:dyDescent="0.25">
      <c r="A74" s="34" t="s">
        <v>47</v>
      </c>
      <c r="B74" s="34" t="s">
        <v>282</v>
      </c>
      <c r="C74" s="34" t="s">
        <v>144</v>
      </c>
      <c r="D74" s="34" t="s">
        <v>434</v>
      </c>
      <c r="E74" s="34"/>
      <c r="F74" s="34" t="s">
        <v>704</v>
      </c>
      <c r="G74" s="6" t="s">
        <v>58</v>
      </c>
      <c r="H74" s="8">
        <v>1143885.04</v>
      </c>
      <c r="I74" s="8">
        <v>7268029.6200000001</v>
      </c>
      <c r="J74" s="11">
        <v>5.29</v>
      </c>
      <c r="K74" s="11" t="s">
        <v>17</v>
      </c>
      <c r="L74" s="11" t="s">
        <v>17</v>
      </c>
      <c r="M74" s="11" t="s">
        <v>17</v>
      </c>
      <c r="N74" s="11"/>
      <c r="O74" s="11"/>
      <c r="P74"/>
      <c r="Q74"/>
      <c r="R74" s="11"/>
      <c r="S74"/>
      <c r="T74" s="11" t="s">
        <v>677</v>
      </c>
      <c r="U74" s="7" t="s">
        <v>705</v>
      </c>
    </row>
    <row r="75" spans="1:21" ht="175.5" customHeight="1" x14ac:dyDescent="0.25">
      <c r="A75" s="34" t="s">
        <v>47</v>
      </c>
      <c r="B75" s="34" t="s">
        <v>283</v>
      </c>
      <c r="C75" s="34" t="s">
        <v>145</v>
      </c>
      <c r="D75" s="34" t="s">
        <v>377</v>
      </c>
      <c r="E75" s="34" t="s">
        <v>655</v>
      </c>
      <c r="F75" s="34"/>
      <c r="G75" s="6" t="s">
        <v>14</v>
      </c>
      <c r="H75" s="8">
        <v>1143892.8799999999</v>
      </c>
      <c r="I75" s="8">
        <v>7268033.29</v>
      </c>
      <c r="J75" s="11">
        <v>5.53</v>
      </c>
      <c r="K75" s="11">
        <v>3.5</v>
      </c>
      <c r="L75" s="11">
        <v>3.5</v>
      </c>
      <c r="M75" s="11">
        <v>1.6</v>
      </c>
      <c r="N75" s="11">
        <v>-831</v>
      </c>
      <c r="O75" s="11">
        <v>8950</v>
      </c>
      <c r="P75"/>
      <c r="Q75"/>
      <c r="R75"/>
      <c r="S75"/>
      <c r="T75" s="11" t="s">
        <v>57</v>
      </c>
      <c r="U75" s="7" t="s">
        <v>70</v>
      </c>
    </row>
    <row r="76" spans="1:21" ht="175.5" customHeight="1" x14ac:dyDescent="0.25">
      <c r="A76" s="34" t="s">
        <v>47</v>
      </c>
      <c r="B76" s="34" t="s">
        <v>284</v>
      </c>
      <c r="C76" s="34" t="s">
        <v>146</v>
      </c>
      <c r="D76" s="34" t="s">
        <v>405</v>
      </c>
      <c r="E76" s="34" t="s">
        <v>656</v>
      </c>
      <c r="F76" s="34"/>
      <c r="G76" s="6" t="s">
        <v>14</v>
      </c>
      <c r="H76" s="8">
        <v>1143901.6200000001</v>
      </c>
      <c r="I76" s="8">
        <v>7268034.0199999996</v>
      </c>
      <c r="J76" s="11">
        <v>6.91</v>
      </c>
      <c r="K76" s="11">
        <v>0.9</v>
      </c>
      <c r="L76" s="11">
        <v>0.9</v>
      </c>
      <c r="M76" s="11">
        <v>0.2</v>
      </c>
      <c r="N76" s="11">
        <v>0</v>
      </c>
      <c r="O76" s="11">
        <v>238</v>
      </c>
      <c r="P76"/>
      <c r="Q76"/>
      <c r="R76"/>
      <c r="S76"/>
      <c r="T76" s="11" t="s">
        <v>57</v>
      </c>
      <c r="U76" s="7"/>
    </row>
    <row r="77" spans="1:21" ht="175.5" customHeight="1" x14ac:dyDescent="0.25">
      <c r="A77" s="34" t="s">
        <v>47</v>
      </c>
      <c r="B77" s="34" t="s">
        <v>285</v>
      </c>
      <c r="C77" s="34" t="s">
        <v>147</v>
      </c>
      <c r="D77" s="34" t="s">
        <v>378</v>
      </c>
      <c r="E77" s="34"/>
      <c r="F77" s="34" t="s">
        <v>679</v>
      </c>
      <c r="G77" s="6" t="s">
        <v>14</v>
      </c>
      <c r="H77" s="8">
        <v>1143882.6000000001</v>
      </c>
      <c r="I77" s="8">
        <v>7268042.0199999996</v>
      </c>
      <c r="J77" s="11">
        <v>6.34</v>
      </c>
      <c r="K77" s="11">
        <v>0.6</v>
      </c>
      <c r="L77" s="11">
        <v>0.5</v>
      </c>
      <c r="M77" s="11">
        <v>0.5</v>
      </c>
      <c r="N77" s="11"/>
      <c r="O77" s="11"/>
      <c r="P77"/>
      <c r="Q77"/>
      <c r="R77" s="11"/>
      <c r="S77"/>
      <c r="T77" s="11" t="s">
        <v>677</v>
      </c>
      <c r="U77" s="7"/>
    </row>
    <row r="78" spans="1:21" ht="175.5" customHeight="1" x14ac:dyDescent="0.25">
      <c r="A78" s="34" t="s">
        <v>47</v>
      </c>
      <c r="B78" s="34" t="s">
        <v>286</v>
      </c>
      <c r="C78" s="34" t="s">
        <v>148</v>
      </c>
      <c r="D78" s="34" t="s">
        <v>404</v>
      </c>
      <c r="E78" s="34" t="s">
        <v>657</v>
      </c>
      <c r="F78" s="34" t="s">
        <v>702</v>
      </c>
      <c r="G78" s="6" t="s">
        <v>58</v>
      </c>
      <c r="H78" s="8">
        <v>1143876.6399999999</v>
      </c>
      <c r="I78" s="8">
        <v>7268039.2999999998</v>
      </c>
      <c r="J78" s="11">
        <v>5.13</v>
      </c>
      <c r="K78" s="11" t="s">
        <v>17</v>
      </c>
      <c r="L78" s="11" t="s">
        <v>17</v>
      </c>
      <c r="M78" s="11" t="s">
        <v>17</v>
      </c>
      <c r="N78" s="11">
        <v>-7</v>
      </c>
      <c r="O78" s="11">
        <v>62</v>
      </c>
      <c r="P78" s="11"/>
      <c r="Q78"/>
      <c r="R78"/>
      <c r="S78"/>
      <c r="T78" s="11" t="s">
        <v>675</v>
      </c>
      <c r="U78" s="7" t="s">
        <v>703</v>
      </c>
    </row>
    <row r="79" spans="1:21" ht="175.5" customHeight="1" x14ac:dyDescent="0.25">
      <c r="A79" s="34" t="s">
        <v>47</v>
      </c>
      <c r="B79" s="34" t="s">
        <v>287</v>
      </c>
      <c r="C79" s="34" t="s">
        <v>149</v>
      </c>
      <c r="D79" s="34" t="s">
        <v>457</v>
      </c>
      <c r="E79" s="34"/>
      <c r="F79" s="34"/>
      <c r="G79" s="6" t="s">
        <v>14</v>
      </c>
      <c r="H79" s="8">
        <v>1143868.8799999999</v>
      </c>
      <c r="I79" s="8">
        <v>7268028.4199999999</v>
      </c>
      <c r="J79" s="11">
        <v>7.09</v>
      </c>
      <c r="K79" s="11">
        <v>0.5</v>
      </c>
      <c r="L79" s="11">
        <v>0.5</v>
      </c>
      <c r="M79" s="11">
        <v>0.3</v>
      </c>
      <c r="N79" s="11"/>
      <c r="O79" s="11"/>
      <c r="P79"/>
      <c r="Q79"/>
      <c r="R79" s="11"/>
      <c r="S79" s="11"/>
      <c r="T79" s="11" t="s">
        <v>56</v>
      </c>
      <c r="U79" s="7"/>
    </row>
    <row r="80" spans="1:21" ht="175.5" customHeight="1" x14ac:dyDescent="0.25">
      <c r="A80" s="34" t="s">
        <v>47</v>
      </c>
      <c r="B80" s="34" t="s">
        <v>288</v>
      </c>
      <c r="C80" s="34" t="s">
        <v>150</v>
      </c>
      <c r="D80" s="34" t="s">
        <v>379</v>
      </c>
      <c r="E80" s="34" t="s">
        <v>658</v>
      </c>
      <c r="F80" s="34"/>
      <c r="G80" s="6" t="s">
        <v>14</v>
      </c>
      <c r="H80" s="8">
        <v>1143888.79</v>
      </c>
      <c r="I80" s="8">
        <v>7268067.6100000003</v>
      </c>
      <c r="J80" s="11">
        <v>6.74</v>
      </c>
      <c r="K80" s="11">
        <v>2</v>
      </c>
      <c r="L80" s="11">
        <v>2</v>
      </c>
      <c r="M80" s="11">
        <v>0.3</v>
      </c>
      <c r="N80" s="11">
        <v>-232</v>
      </c>
      <c r="O80" s="11">
        <v>395</v>
      </c>
      <c r="P80"/>
      <c r="Q80"/>
      <c r="R80"/>
      <c r="S80"/>
      <c r="T80" s="11" t="s">
        <v>675</v>
      </c>
      <c r="U80" s="7" t="s">
        <v>59</v>
      </c>
    </row>
    <row r="81" spans="1:21" ht="175.5" customHeight="1" x14ac:dyDescent="0.25">
      <c r="A81" s="34" t="s">
        <v>47</v>
      </c>
      <c r="B81" s="34" t="s">
        <v>289</v>
      </c>
      <c r="C81" s="34" t="s">
        <v>151</v>
      </c>
      <c r="D81" s="34" t="s">
        <v>380</v>
      </c>
      <c r="E81" s="34" t="s">
        <v>659</v>
      </c>
      <c r="F81" s="34" t="s">
        <v>678</v>
      </c>
      <c r="G81" s="6" t="s">
        <v>14</v>
      </c>
      <c r="H81" s="8">
        <v>1143868.1200000001</v>
      </c>
      <c r="I81" s="8">
        <v>7268047.6299999999</v>
      </c>
      <c r="J81" s="11">
        <v>6.68</v>
      </c>
      <c r="K81" s="11">
        <v>2.2999999999999998</v>
      </c>
      <c r="L81" s="11">
        <v>1</v>
      </c>
      <c r="M81" s="11">
        <v>0.4</v>
      </c>
      <c r="N81" s="11">
        <v>0</v>
      </c>
      <c r="O81" s="11">
        <v>130</v>
      </c>
      <c r="P81"/>
      <c r="Q81"/>
      <c r="R81"/>
      <c r="S81"/>
      <c r="T81" s="11" t="s">
        <v>57</v>
      </c>
      <c r="U81" s="7"/>
    </row>
    <row r="82" spans="1:21" ht="175.5" customHeight="1" x14ac:dyDescent="0.25">
      <c r="A82" s="34" t="s">
        <v>47</v>
      </c>
      <c r="B82" s="34" t="s">
        <v>290</v>
      </c>
      <c r="C82" s="34" t="s">
        <v>152</v>
      </c>
      <c r="D82" s="34" t="s">
        <v>458</v>
      </c>
      <c r="E82" s="34"/>
      <c r="F82" s="34"/>
      <c r="G82" s="6" t="s">
        <v>14</v>
      </c>
      <c r="H82" s="8">
        <v>1143857.3799999999</v>
      </c>
      <c r="I82" s="8">
        <v>7268045.4000000004</v>
      </c>
      <c r="J82" s="11">
        <v>6.43</v>
      </c>
      <c r="K82" s="11">
        <v>1.25</v>
      </c>
      <c r="L82" s="11">
        <v>1</v>
      </c>
      <c r="M82" s="11">
        <v>0.6</v>
      </c>
      <c r="N82" s="11"/>
      <c r="O82" s="11"/>
      <c r="P82"/>
      <c r="Q82"/>
      <c r="R82" s="11"/>
      <c r="S82" s="11"/>
      <c r="T82" s="11" t="s">
        <v>56</v>
      </c>
      <c r="U82" s="7"/>
    </row>
    <row r="83" spans="1:21" ht="175.5" customHeight="1" x14ac:dyDescent="0.25">
      <c r="A83" s="34" t="s">
        <v>47</v>
      </c>
      <c r="B83" s="34" t="s">
        <v>291</v>
      </c>
      <c r="C83" s="34" t="s">
        <v>153</v>
      </c>
      <c r="D83" s="34" t="s">
        <v>439</v>
      </c>
      <c r="E83" s="34" t="s">
        <v>660</v>
      </c>
      <c r="F83" s="34"/>
      <c r="G83" s="6" t="s">
        <v>14</v>
      </c>
      <c r="H83" s="8">
        <v>1143864.3500000001</v>
      </c>
      <c r="I83" s="8">
        <v>7268058.3300000001</v>
      </c>
      <c r="J83" s="11">
        <v>6.06</v>
      </c>
      <c r="K83" s="11">
        <v>4.5</v>
      </c>
      <c r="L83" s="11">
        <v>2.8</v>
      </c>
      <c r="M83" s="11">
        <v>1</v>
      </c>
      <c r="N83" s="11">
        <v>-547</v>
      </c>
      <c r="O83" s="11">
        <v>1457</v>
      </c>
      <c r="P83"/>
      <c r="Q83"/>
      <c r="R83"/>
      <c r="S83"/>
      <c r="T83" s="11" t="s">
        <v>57</v>
      </c>
      <c r="U83" s="7"/>
    </row>
    <row r="84" spans="1:21" ht="175.5" customHeight="1" x14ac:dyDescent="0.25">
      <c r="A84" s="34" t="s">
        <v>47</v>
      </c>
      <c r="B84" s="34" t="s">
        <v>292</v>
      </c>
      <c r="C84" s="34" t="s">
        <v>154</v>
      </c>
      <c r="D84" s="34" t="s">
        <v>440</v>
      </c>
      <c r="E84" s="34"/>
      <c r="F84" s="34"/>
      <c r="G84" s="6" t="s">
        <v>14</v>
      </c>
      <c r="H84" s="8">
        <v>1143863.68</v>
      </c>
      <c r="I84" s="8">
        <v>7268063.7999999998</v>
      </c>
      <c r="J84" s="11">
        <v>6.52</v>
      </c>
      <c r="K84" s="11">
        <v>2.6</v>
      </c>
      <c r="L84" s="11">
        <v>2.6</v>
      </c>
      <c r="M84" s="11">
        <v>0.5</v>
      </c>
      <c r="N84" s="11"/>
      <c r="O84" s="11"/>
      <c r="P84"/>
      <c r="Q84"/>
      <c r="R84" s="11"/>
      <c r="S84" s="11"/>
      <c r="T84" s="11" t="s">
        <v>56</v>
      </c>
      <c r="U84" s="7" t="s">
        <v>70</v>
      </c>
    </row>
    <row r="85" spans="1:21" ht="175.5" customHeight="1" x14ac:dyDescent="0.25">
      <c r="A85" s="34" t="s">
        <v>47</v>
      </c>
      <c r="B85" s="34" t="s">
        <v>293</v>
      </c>
      <c r="C85" s="34" t="s">
        <v>155</v>
      </c>
      <c r="D85" s="34" t="s">
        <v>465</v>
      </c>
      <c r="E85" s="34"/>
      <c r="F85" s="34"/>
      <c r="G85" s="6" t="s">
        <v>14</v>
      </c>
      <c r="H85" s="8">
        <v>1143863</v>
      </c>
      <c r="I85" s="8">
        <v>7268074.3700000001</v>
      </c>
      <c r="J85" s="11">
        <v>6.31</v>
      </c>
      <c r="K85" s="11">
        <v>1.85</v>
      </c>
      <c r="L85" s="11">
        <v>1.85</v>
      </c>
      <c r="M85" s="11">
        <v>0.75</v>
      </c>
      <c r="N85" s="11"/>
      <c r="O85" s="11"/>
      <c r="P85"/>
      <c r="Q85"/>
      <c r="R85" s="11"/>
      <c r="S85" s="11"/>
      <c r="T85" s="11" t="s">
        <v>56</v>
      </c>
      <c r="U85" s="7"/>
    </row>
    <row r="86" spans="1:21" ht="175.5" customHeight="1" x14ac:dyDescent="0.25">
      <c r="A86" s="34" t="s">
        <v>47</v>
      </c>
      <c r="B86" s="34" t="s">
        <v>294</v>
      </c>
      <c r="C86" s="34" t="s">
        <v>156</v>
      </c>
      <c r="D86" s="34" t="s">
        <v>381</v>
      </c>
      <c r="E86" s="34" t="s">
        <v>637</v>
      </c>
      <c r="F86" s="34"/>
      <c r="G86" s="6" t="s">
        <v>14</v>
      </c>
      <c r="H86" s="8">
        <v>1143880.79</v>
      </c>
      <c r="I86" s="8">
        <v>7268069.4100000001</v>
      </c>
      <c r="J86" s="11">
        <v>5.44</v>
      </c>
      <c r="K86" s="11">
        <v>3.3</v>
      </c>
      <c r="L86" s="11">
        <v>2.2999999999999998</v>
      </c>
      <c r="M86" s="11">
        <v>1.6</v>
      </c>
      <c r="N86" s="11">
        <v>-4837</v>
      </c>
      <c r="O86" s="11">
        <v>6013</v>
      </c>
      <c r="P86"/>
      <c r="Q86"/>
      <c r="R86"/>
      <c r="S86"/>
      <c r="T86" s="11" t="s">
        <v>57</v>
      </c>
      <c r="U86" s="7"/>
    </row>
    <row r="87" spans="1:21" ht="175.5" customHeight="1" x14ac:dyDescent="0.25">
      <c r="A87" s="34" t="s">
        <v>47</v>
      </c>
      <c r="B87" s="34" t="s">
        <v>295</v>
      </c>
      <c r="C87" s="34" t="s">
        <v>157</v>
      </c>
      <c r="D87" s="34"/>
      <c r="E87" s="34"/>
      <c r="F87" s="34"/>
      <c r="G87" s="6" t="s">
        <v>14</v>
      </c>
      <c r="H87" s="8">
        <v>1143850.06</v>
      </c>
      <c r="I87" s="8">
        <v>7268072.6399999997</v>
      </c>
      <c r="J87" s="11">
        <v>5.68</v>
      </c>
      <c r="K87" s="11">
        <v>1.1000000000000001</v>
      </c>
      <c r="L87" s="11">
        <v>1.1000000000000001</v>
      </c>
      <c r="M87" s="11">
        <v>0.6</v>
      </c>
      <c r="N87" s="11" t="s">
        <v>720</v>
      </c>
      <c r="O87" s="11"/>
      <c r="P87"/>
      <c r="Q87" s="11"/>
      <c r="R87" s="11"/>
      <c r="S87" s="11"/>
      <c r="T87" s="11" t="s">
        <v>18</v>
      </c>
      <c r="U87" s="7"/>
    </row>
    <row r="88" spans="1:21" ht="175.5" customHeight="1" x14ac:dyDescent="0.25">
      <c r="A88" s="34" t="s">
        <v>47</v>
      </c>
      <c r="B88" s="34" t="s">
        <v>296</v>
      </c>
      <c r="C88" s="34" t="s">
        <v>158</v>
      </c>
      <c r="D88" s="34" t="s">
        <v>466</v>
      </c>
      <c r="E88" s="34"/>
      <c r="F88" s="34"/>
      <c r="G88" s="6" t="s">
        <v>14</v>
      </c>
      <c r="H88" s="8">
        <v>1143856.07</v>
      </c>
      <c r="I88" s="8">
        <v>7268053.0999999996</v>
      </c>
      <c r="J88" s="11">
        <v>6.54</v>
      </c>
      <c r="K88" s="11">
        <v>4.8</v>
      </c>
      <c r="L88" s="11">
        <v>0.75</v>
      </c>
      <c r="M88" s="11">
        <v>0.6</v>
      </c>
      <c r="N88" s="11"/>
      <c r="O88" s="11"/>
      <c r="P88"/>
      <c r="Q88"/>
      <c r="R88" s="11"/>
      <c r="S88" s="11"/>
      <c r="T88" s="11" t="s">
        <v>56</v>
      </c>
      <c r="U88" s="7"/>
    </row>
    <row r="89" spans="1:21" ht="175.5" customHeight="1" x14ac:dyDescent="0.25">
      <c r="A89" s="34" t="s">
        <v>47</v>
      </c>
      <c r="B89" s="34" t="s">
        <v>297</v>
      </c>
      <c r="C89" s="34" t="s">
        <v>159</v>
      </c>
      <c r="D89" s="34" t="s">
        <v>436</v>
      </c>
      <c r="E89" s="34"/>
      <c r="F89" s="34" t="s">
        <v>698</v>
      </c>
      <c r="G89" s="6" t="s">
        <v>58</v>
      </c>
      <c r="H89" s="8">
        <v>1143863.3700000001</v>
      </c>
      <c r="I89" s="8">
        <v>7268038.2599999998</v>
      </c>
      <c r="J89" s="11">
        <v>6.13</v>
      </c>
      <c r="K89" s="11" t="s">
        <v>17</v>
      </c>
      <c r="L89" s="11" t="s">
        <v>17</v>
      </c>
      <c r="M89" s="11" t="s">
        <v>17</v>
      </c>
      <c r="N89" s="11"/>
      <c r="O89" s="11"/>
      <c r="P89"/>
      <c r="Q89"/>
      <c r="R89" s="11"/>
      <c r="S89"/>
      <c r="T89" s="11" t="s">
        <v>677</v>
      </c>
      <c r="U89" s="7" t="s">
        <v>699</v>
      </c>
    </row>
    <row r="90" spans="1:21" ht="175.5" customHeight="1" x14ac:dyDescent="0.25">
      <c r="A90" s="34" t="s">
        <v>47</v>
      </c>
      <c r="B90" s="34" t="s">
        <v>298</v>
      </c>
      <c r="C90" s="34" t="s">
        <v>160</v>
      </c>
      <c r="D90" s="34" t="s">
        <v>459</v>
      </c>
      <c r="E90" s="34"/>
      <c r="F90" s="34"/>
      <c r="G90" s="6" t="s">
        <v>14</v>
      </c>
      <c r="H90" s="8">
        <v>1143863.71</v>
      </c>
      <c r="I90" s="8">
        <v>7268076.9400000004</v>
      </c>
      <c r="J90" s="11">
        <v>4.71</v>
      </c>
      <c r="K90" s="11">
        <v>3</v>
      </c>
      <c r="L90" s="11">
        <v>1.2</v>
      </c>
      <c r="M90" s="11">
        <v>1.95</v>
      </c>
      <c r="N90" s="11"/>
      <c r="O90" s="11"/>
      <c r="P90"/>
      <c r="Q90"/>
      <c r="R90" s="11"/>
      <c r="S90" s="11"/>
      <c r="T90" s="11" t="s">
        <v>56</v>
      </c>
      <c r="U90" s="7"/>
    </row>
    <row r="91" spans="1:21" ht="175.5" customHeight="1" x14ac:dyDescent="0.25">
      <c r="A91" s="34" t="s">
        <v>47</v>
      </c>
      <c r="B91" s="34" t="s">
        <v>299</v>
      </c>
      <c r="C91" s="34" t="s">
        <v>161</v>
      </c>
      <c r="D91" s="34" t="s">
        <v>382</v>
      </c>
      <c r="E91" s="34"/>
      <c r="F91" s="34"/>
      <c r="G91" s="6" t="s">
        <v>14</v>
      </c>
      <c r="H91" s="8">
        <v>1143896.1299999999</v>
      </c>
      <c r="I91" s="8">
        <v>7268073.7999999998</v>
      </c>
      <c r="J91" s="11">
        <v>6.77</v>
      </c>
      <c r="K91" s="11">
        <v>1.4</v>
      </c>
      <c r="L91" s="11">
        <v>1.4</v>
      </c>
      <c r="M91" s="11">
        <v>0.3</v>
      </c>
      <c r="N91" s="11"/>
      <c r="O91" s="11"/>
      <c r="P91"/>
      <c r="Q91"/>
      <c r="R91" s="11"/>
      <c r="S91" s="11"/>
      <c r="T91" s="11" t="s">
        <v>56</v>
      </c>
      <c r="U91" s="7" t="s">
        <v>59</v>
      </c>
    </row>
    <row r="92" spans="1:21" ht="175.5" customHeight="1" x14ac:dyDescent="0.25">
      <c r="A92" s="34" t="s">
        <v>47</v>
      </c>
      <c r="B92" s="34" t="s">
        <v>300</v>
      </c>
      <c r="C92" s="34" t="s">
        <v>162</v>
      </c>
      <c r="D92" s="34" t="s">
        <v>460</v>
      </c>
      <c r="E92" s="34"/>
      <c r="F92" s="34" t="s">
        <v>676</v>
      </c>
      <c r="G92" s="6" t="s">
        <v>14</v>
      </c>
      <c r="H92" s="8">
        <v>1143899.71</v>
      </c>
      <c r="I92" s="8">
        <v>7268076.7000000002</v>
      </c>
      <c r="J92" s="11">
        <v>6.44</v>
      </c>
      <c r="K92" s="11">
        <v>1.8</v>
      </c>
      <c r="L92" s="11">
        <v>0.5</v>
      </c>
      <c r="M92" s="11">
        <v>0.3</v>
      </c>
      <c r="N92" s="11"/>
      <c r="O92" s="11"/>
      <c r="P92"/>
      <c r="Q92"/>
      <c r="R92" s="11"/>
      <c r="S92"/>
      <c r="T92" s="11" t="s">
        <v>677</v>
      </c>
      <c r="U92" s="7"/>
    </row>
    <row r="93" spans="1:21" ht="175.5" customHeight="1" x14ac:dyDescent="0.25">
      <c r="A93" s="34" t="s">
        <v>47</v>
      </c>
      <c r="B93" s="34" t="s">
        <v>301</v>
      </c>
      <c r="C93" s="34" t="s">
        <v>163</v>
      </c>
      <c r="D93" s="34"/>
      <c r="E93" s="34"/>
      <c r="F93" s="34"/>
      <c r="G93" s="6" t="s">
        <v>14</v>
      </c>
      <c r="H93" s="8">
        <v>1143883.17</v>
      </c>
      <c r="I93" s="8">
        <v>7268090.7599999998</v>
      </c>
      <c r="J93" s="11">
        <v>6.53</v>
      </c>
      <c r="K93" s="11">
        <v>0.7</v>
      </c>
      <c r="L93" s="11">
        <v>0.7</v>
      </c>
      <c r="M93" s="11">
        <v>0.5</v>
      </c>
      <c r="N93" s="11"/>
      <c r="O93" s="11"/>
      <c r="P93"/>
      <c r="Q93" s="11"/>
      <c r="R93" s="11"/>
      <c r="S93" s="11"/>
      <c r="T93" s="11" t="s">
        <v>18</v>
      </c>
      <c r="U93" s="7" t="s">
        <v>59</v>
      </c>
    </row>
    <row r="94" spans="1:21" ht="175.5" customHeight="1" x14ac:dyDescent="0.25">
      <c r="A94" s="34" t="s">
        <v>47</v>
      </c>
      <c r="B94" s="34" t="s">
        <v>302</v>
      </c>
      <c r="C94" s="34" t="s">
        <v>164</v>
      </c>
      <c r="D94" s="34" t="s">
        <v>410</v>
      </c>
      <c r="E94" s="34"/>
      <c r="F94" s="34"/>
      <c r="G94" s="6" t="s">
        <v>14</v>
      </c>
      <c r="H94" s="8">
        <v>1143892.1000000001</v>
      </c>
      <c r="I94" s="8">
        <v>7268094.4100000001</v>
      </c>
      <c r="J94" s="11">
        <v>6.66</v>
      </c>
      <c r="K94" s="11">
        <v>0.6</v>
      </c>
      <c r="L94" s="11">
        <v>0.6</v>
      </c>
      <c r="M94" s="11">
        <v>0.2</v>
      </c>
      <c r="N94" s="11"/>
      <c r="O94" s="11"/>
      <c r="P94"/>
      <c r="Q94"/>
      <c r="R94" s="11"/>
      <c r="S94" s="11"/>
      <c r="T94" s="11" t="s">
        <v>56</v>
      </c>
      <c r="U94" s="7"/>
    </row>
    <row r="95" spans="1:21" ht="175.5" customHeight="1" x14ac:dyDescent="0.25">
      <c r="A95" s="34" t="s">
        <v>47</v>
      </c>
      <c r="B95" s="34" t="s">
        <v>303</v>
      </c>
      <c r="C95" s="34" t="s">
        <v>165</v>
      </c>
      <c r="D95" s="34" t="s">
        <v>383</v>
      </c>
      <c r="E95" s="34" t="s">
        <v>661</v>
      </c>
      <c r="F95" s="34"/>
      <c r="G95" s="6" t="s">
        <v>14</v>
      </c>
      <c r="H95" s="8">
        <v>1143912.55</v>
      </c>
      <c r="I95" s="8">
        <v>7268091.8300000001</v>
      </c>
      <c r="J95" s="11">
        <v>6.26</v>
      </c>
      <c r="K95" s="11">
        <v>2.5</v>
      </c>
      <c r="L95" s="11">
        <v>1.6</v>
      </c>
      <c r="M95" s="11">
        <v>0.5</v>
      </c>
      <c r="N95" s="11">
        <v>-743</v>
      </c>
      <c r="O95" s="11">
        <v>0</v>
      </c>
      <c r="P95"/>
      <c r="Q95"/>
      <c r="R95"/>
      <c r="S95"/>
      <c r="T95" s="11" t="s">
        <v>57</v>
      </c>
      <c r="U95" s="7"/>
    </row>
    <row r="96" spans="1:21" ht="175.5" customHeight="1" x14ac:dyDescent="0.25">
      <c r="A96" s="34" t="s">
        <v>47</v>
      </c>
      <c r="B96" s="34" t="s">
        <v>304</v>
      </c>
      <c r="C96" s="34" t="s">
        <v>166</v>
      </c>
      <c r="D96" s="34" t="s">
        <v>438</v>
      </c>
      <c r="E96" s="34" t="s">
        <v>662</v>
      </c>
      <c r="F96" s="34"/>
      <c r="G96" s="6" t="s">
        <v>14</v>
      </c>
      <c r="H96" s="8">
        <v>1143939.45</v>
      </c>
      <c r="I96" s="8">
        <v>7268098.6600000001</v>
      </c>
      <c r="J96" s="11">
        <v>6.76</v>
      </c>
      <c r="K96" s="11">
        <v>2.2999999999999998</v>
      </c>
      <c r="L96" s="11">
        <v>1.6</v>
      </c>
      <c r="M96" s="11">
        <v>0.3</v>
      </c>
      <c r="N96" s="11">
        <v>0</v>
      </c>
      <c r="O96" s="11">
        <v>376</v>
      </c>
      <c r="P96"/>
      <c r="Q96"/>
      <c r="R96"/>
      <c r="S96"/>
      <c r="T96" s="11" t="s">
        <v>57</v>
      </c>
      <c r="U96" s="7"/>
    </row>
    <row r="97" spans="1:21" ht="175.5" customHeight="1" x14ac:dyDescent="0.25">
      <c r="A97" s="34" t="s">
        <v>47</v>
      </c>
      <c r="B97" s="34" t="s">
        <v>305</v>
      </c>
      <c r="C97" s="34" t="s">
        <v>167</v>
      </c>
      <c r="D97" s="34" t="s">
        <v>384</v>
      </c>
      <c r="E97" s="34"/>
      <c r="F97" s="34"/>
      <c r="G97" s="6" t="s">
        <v>14</v>
      </c>
      <c r="H97" s="8">
        <v>1143941.6200000001</v>
      </c>
      <c r="I97" s="8">
        <v>7268104.0599999996</v>
      </c>
      <c r="J97" s="11">
        <v>6.65</v>
      </c>
      <c r="K97" s="11">
        <v>4</v>
      </c>
      <c r="L97" s="11">
        <v>0.6</v>
      </c>
      <c r="M97" s="11">
        <v>0.3</v>
      </c>
      <c r="N97" s="11"/>
      <c r="O97" s="11"/>
      <c r="P97"/>
      <c r="Q97"/>
      <c r="R97" s="11"/>
      <c r="S97" s="11"/>
      <c r="T97" s="11" t="s">
        <v>56</v>
      </c>
      <c r="U97" s="7"/>
    </row>
    <row r="98" spans="1:21" ht="175.5" customHeight="1" x14ac:dyDescent="0.25">
      <c r="A98" s="34" t="s">
        <v>47</v>
      </c>
      <c r="B98" s="34" t="s">
        <v>306</v>
      </c>
      <c r="C98" s="34" t="s">
        <v>168</v>
      </c>
      <c r="D98" s="34" t="s">
        <v>385</v>
      </c>
      <c r="E98" s="34" t="s">
        <v>663</v>
      </c>
      <c r="F98" s="34"/>
      <c r="G98" s="6" t="s">
        <v>14</v>
      </c>
      <c r="H98" s="8">
        <v>1143941.96</v>
      </c>
      <c r="I98" s="8">
        <v>7268107.8700000001</v>
      </c>
      <c r="J98" s="11">
        <v>6.37</v>
      </c>
      <c r="K98" s="11">
        <v>0.8</v>
      </c>
      <c r="L98" s="11">
        <v>0.8</v>
      </c>
      <c r="M98" s="11">
        <v>0.4</v>
      </c>
      <c r="N98" s="11">
        <v>-416</v>
      </c>
      <c r="O98" s="11">
        <v>1541</v>
      </c>
      <c r="P98"/>
      <c r="Q98"/>
      <c r="R98"/>
      <c r="S98"/>
      <c r="T98" s="11" t="s">
        <v>57</v>
      </c>
      <c r="U98" s="7"/>
    </row>
    <row r="99" spans="1:21" ht="175.5" customHeight="1" x14ac:dyDescent="0.25">
      <c r="A99" s="34" t="s">
        <v>47</v>
      </c>
      <c r="B99" s="34" t="s">
        <v>307</v>
      </c>
      <c r="C99" s="34" t="s">
        <v>169</v>
      </c>
      <c r="D99" s="43"/>
      <c r="E99" s="34"/>
      <c r="F99" s="34"/>
      <c r="G99" s="6" t="s">
        <v>14</v>
      </c>
      <c r="H99" s="8">
        <v>1143929.1200000001</v>
      </c>
      <c r="I99" s="8">
        <v>7268129.2000000002</v>
      </c>
      <c r="J99" s="11">
        <v>5.49</v>
      </c>
      <c r="K99" s="11">
        <v>1.3</v>
      </c>
      <c r="L99" s="11">
        <v>0.6</v>
      </c>
      <c r="M99" s="11">
        <v>0.6</v>
      </c>
      <c r="N99" s="11"/>
      <c r="O99" s="11"/>
      <c r="P99"/>
      <c r="Q99" s="11"/>
      <c r="R99" s="11"/>
      <c r="S99" s="11"/>
      <c r="T99" s="11" t="s">
        <v>18</v>
      </c>
      <c r="U99" s="7"/>
    </row>
    <row r="100" spans="1:21" ht="175.5" customHeight="1" x14ac:dyDescent="0.25">
      <c r="A100" s="34" t="s">
        <v>47</v>
      </c>
      <c r="B100" s="34" t="s">
        <v>308</v>
      </c>
      <c r="C100" s="34" t="s">
        <v>170</v>
      </c>
      <c r="D100" s="42"/>
      <c r="E100" s="34"/>
      <c r="F100" s="34"/>
      <c r="G100" s="6" t="s">
        <v>14</v>
      </c>
      <c r="H100" s="8">
        <v>1143934.97</v>
      </c>
      <c r="I100" s="8">
        <v>7268137.0300000003</v>
      </c>
      <c r="J100" s="11">
        <v>4.03</v>
      </c>
      <c r="K100" s="11">
        <v>1.6</v>
      </c>
      <c r="L100" s="11">
        <v>0.95</v>
      </c>
      <c r="M100" s="11">
        <v>0.95</v>
      </c>
      <c r="N100" s="11"/>
      <c r="O100" s="11"/>
      <c r="P100"/>
      <c r="Q100" s="11"/>
      <c r="R100" s="11"/>
      <c r="S100" s="11"/>
      <c r="T100" s="11" t="s">
        <v>18</v>
      </c>
      <c r="U100" s="7"/>
    </row>
    <row r="101" spans="1:21" ht="175.5" customHeight="1" x14ac:dyDescent="0.25">
      <c r="A101" s="34" t="s">
        <v>47</v>
      </c>
      <c r="B101" s="34" t="s">
        <v>309</v>
      </c>
      <c r="C101" s="34" t="s">
        <v>171</v>
      </c>
      <c r="D101" s="34"/>
      <c r="E101" s="34"/>
      <c r="F101" s="34"/>
      <c r="G101" s="6" t="s">
        <v>14</v>
      </c>
      <c r="H101" s="8">
        <v>1143933.45</v>
      </c>
      <c r="I101" s="8">
        <v>7268138.0800000001</v>
      </c>
      <c r="J101" s="11">
        <v>3.44</v>
      </c>
      <c r="K101" s="11">
        <v>1.1499999999999999</v>
      </c>
      <c r="L101" s="11">
        <v>0.65</v>
      </c>
      <c r="M101" s="11">
        <v>0.7</v>
      </c>
      <c r="N101" s="11"/>
      <c r="O101" s="11"/>
      <c r="P101"/>
      <c r="Q101" s="11"/>
      <c r="R101" s="11"/>
      <c r="S101" s="11"/>
      <c r="T101" s="11" t="s">
        <v>18</v>
      </c>
      <c r="U101" s="7"/>
    </row>
    <row r="102" spans="1:21" ht="175.5" customHeight="1" x14ac:dyDescent="0.25">
      <c r="A102" s="34" t="s">
        <v>47</v>
      </c>
      <c r="B102" s="34" t="s">
        <v>310</v>
      </c>
      <c r="C102" s="34" t="s">
        <v>172</v>
      </c>
      <c r="D102" s="34"/>
      <c r="E102" s="34"/>
      <c r="F102" s="34"/>
      <c r="G102" s="6" t="s">
        <v>14</v>
      </c>
      <c r="H102" s="8">
        <v>1143927.22</v>
      </c>
      <c r="I102" s="8">
        <v>7268130.8399999999</v>
      </c>
      <c r="J102" s="11">
        <v>5.05</v>
      </c>
      <c r="K102" s="11">
        <v>0.85</v>
      </c>
      <c r="L102" s="11">
        <v>0.55000000000000004</v>
      </c>
      <c r="M102" s="11">
        <v>0.3</v>
      </c>
      <c r="N102" s="11"/>
      <c r="O102" s="11"/>
      <c r="P102"/>
      <c r="Q102" s="11"/>
      <c r="R102" s="11"/>
      <c r="S102" s="11"/>
      <c r="T102" s="11" t="s">
        <v>18</v>
      </c>
      <c r="U102" s="7"/>
    </row>
    <row r="103" spans="1:21" ht="175.5" customHeight="1" x14ac:dyDescent="0.25">
      <c r="A103" s="34" t="s">
        <v>47</v>
      </c>
      <c r="B103" s="34" t="s">
        <v>311</v>
      </c>
      <c r="C103" s="34" t="s">
        <v>173</v>
      </c>
      <c r="D103" s="34" t="s">
        <v>461</v>
      </c>
      <c r="E103" s="34"/>
      <c r="F103" s="34"/>
      <c r="G103" s="6" t="s">
        <v>14</v>
      </c>
      <c r="H103" s="8">
        <v>1143926.93</v>
      </c>
      <c r="I103" s="8">
        <v>7268132.4100000001</v>
      </c>
      <c r="J103" s="11">
        <v>4.8499999999999996</v>
      </c>
      <c r="K103" s="11">
        <v>0.5</v>
      </c>
      <c r="L103" s="11">
        <v>0.5</v>
      </c>
      <c r="M103" s="11">
        <v>0.5</v>
      </c>
      <c r="N103" s="11"/>
      <c r="O103" s="11"/>
      <c r="P103"/>
      <c r="Q103"/>
      <c r="R103" s="11"/>
      <c r="S103" s="11"/>
      <c r="T103" s="11" t="s">
        <v>56</v>
      </c>
      <c r="U103" s="7"/>
    </row>
    <row r="104" spans="1:21" ht="175.5" customHeight="1" x14ac:dyDescent="0.25">
      <c r="A104" s="34" t="s">
        <v>47</v>
      </c>
      <c r="B104" s="34" t="s">
        <v>312</v>
      </c>
      <c r="C104" s="34" t="s">
        <v>174</v>
      </c>
      <c r="D104" s="34"/>
      <c r="E104" s="34"/>
      <c r="F104" s="34"/>
      <c r="G104" s="6" t="s">
        <v>14</v>
      </c>
      <c r="H104" s="8">
        <v>1143918.74</v>
      </c>
      <c r="I104" s="8">
        <v>7268128.1200000001</v>
      </c>
      <c r="J104" s="11">
        <v>4.28</v>
      </c>
      <c r="K104" s="11">
        <v>1</v>
      </c>
      <c r="L104" s="11">
        <v>0.7</v>
      </c>
      <c r="M104" s="11">
        <v>0.3</v>
      </c>
      <c r="N104" s="11"/>
      <c r="O104" s="11"/>
      <c r="P104"/>
      <c r="Q104" s="11"/>
      <c r="R104" s="11"/>
      <c r="S104" s="11"/>
      <c r="T104" s="11" t="s">
        <v>18</v>
      </c>
      <c r="U104" s="7"/>
    </row>
    <row r="105" spans="1:21" ht="175.5" customHeight="1" x14ac:dyDescent="0.25">
      <c r="A105" s="34" t="s">
        <v>47</v>
      </c>
      <c r="B105" s="34" t="s">
        <v>313</v>
      </c>
      <c r="C105" s="34" t="s">
        <v>175</v>
      </c>
      <c r="D105" s="34" t="s">
        <v>399</v>
      </c>
      <c r="E105" s="34"/>
      <c r="F105" s="34"/>
      <c r="G105" s="6" t="s">
        <v>14</v>
      </c>
      <c r="H105" s="8">
        <v>1143920.3700000001</v>
      </c>
      <c r="I105" s="8">
        <v>7268123.5199999996</v>
      </c>
      <c r="J105" s="11">
        <v>5.78</v>
      </c>
      <c r="K105" s="11">
        <v>0.7</v>
      </c>
      <c r="L105" s="11">
        <v>0.45</v>
      </c>
      <c r="M105" s="11">
        <v>0.3</v>
      </c>
      <c r="N105" s="11"/>
      <c r="O105" s="11"/>
      <c r="P105"/>
      <c r="Q105"/>
      <c r="R105" s="11"/>
      <c r="S105" s="11"/>
      <c r="T105" s="11" t="s">
        <v>56</v>
      </c>
      <c r="U105" s="7"/>
    </row>
    <row r="106" spans="1:21" ht="175.5" customHeight="1" x14ac:dyDescent="0.25">
      <c r="A106" s="34" t="s">
        <v>47</v>
      </c>
      <c r="B106" s="34" t="s">
        <v>314</v>
      </c>
      <c r="C106" s="34" t="s">
        <v>176</v>
      </c>
      <c r="D106" s="34" t="s">
        <v>462</v>
      </c>
      <c r="E106" s="34"/>
      <c r="F106" s="34"/>
      <c r="G106" s="6" t="s">
        <v>14</v>
      </c>
      <c r="H106" s="8">
        <v>1143919.8799999999</v>
      </c>
      <c r="I106" s="8">
        <v>7268127.9000000004</v>
      </c>
      <c r="J106" s="11">
        <v>4.6900000000000004</v>
      </c>
      <c r="K106" s="11">
        <v>0.8</v>
      </c>
      <c r="L106" s="11">
        <v>0.8</v>
      </c>
      <c r="M106" s="11">
        <v>0.2</v>
      </c>
      <c r="N106" s="11"/>
      <c r="O106" s="11"/>
      <c r="P106"/>
      <c r="Q106"/>
      <c r="R106" s="11"/>
      <c r="S106" s="11"/>
      <c r="T106" s="11" t="s">
        <v>56</v>
      </c>
      <c r="U106" s="7"/>
    </row>
    <row r="107" spans="1:21" ht="175.5" customHeight="1" x14ac:dyDescent="0.25">
      <c r="A107" s="34" t="s">
        <v>47</v>
      </c>
      <c r="B107" s="34" t="s">
        <v>315</v>
      </c>
      <c r="C107" s="34" t="s">
        <v>177</v>
      </c>
      <c r="D107" s="34" t="s">
        <v>463</v>
      </c>
      <c r="E107" s="34"/>
      <c r="F107" s="34"/>
      <c r="G107" s="6" t="s">
        <v>14</v>
      </c>
      <c r="H107" s="8">
        <v>1143916.8</v>
      </c>
      <c r="I107" s="8">
        <v>7268119.2599999998</v>
      </c>
      <c r="J107" s="11">
        <v>6.09</v>
      </c>
      <c r="K107" s="11">
        <v>0.95</v>
      </c>
      <c r="L107" s="11">
        <v>0.5</v>
      </c>
      <c r="M107" s="11">
        <v>0.35</v>
      </c>
      <c r="N107" s="11"/>
      <c r="O107" s="11"/>
      <c r="P107"/>
      <c r="Q107"/>
      <c r="R107" s="11"/>
      <c r="S107" s="11"/>
      <c r="T107" s="11" t="s">
        <v>56</v>
      </c>
      <c r="U107" s="7"/>
    </row>
    <row r="108" spans="1:21" ht="175.5" customHeight="1" x14ac:dyDescent="0.25">
      <c r="A108" s="34" t="s">
        <v>47</v>
      </c>
      <c r="B108" s="34" t="s">
        <v>316</v>
      </c>
      <c r="C108" s="34" t="s">
        <v>178</v>
      </c>
      <c r="D108" s="34"/>
      <c r="E108" s="34"/>
      <c r="F108" s="34"/>
      <c r="G108" s="6" t="s">
        <v>14</v>
      </c>
      <c r="H108" s="8">
        <v>1143910.3</v>
      </c>
      <c r="I108" s="8">
        <v>7268120.5999999996</v>
      </c>
      <c r="J108" s="11">
        <v>4.5</v>
      </c>
      <c r="K108" s="11">
        <v>1.05</v>
      </c>
      <c r="L108" s="11">
        <v>0.55000000000000004</v>
      </c>
      <c r="M108" s="11">
        <v>0.5</v>
      </c>
      <c r="N108" s="11"/>
      <c r="O108" s="11"/>
      <c r="P108"/>
      <c r="Q108" s="11"/>
      <c r="R108" s="11"/>
      <c r="S108" s="11"/>
      <c r="T108" s="11" t="s">
        <v>18</v>
      </c>
      <c r="U108" s="7"/>
    </row>
    <row r="109" spans="1:21" ht="175.5" customHeight="1" x14ac:dyDescent="0.25">
      <c r="A109" s="34" t="s">
        <v>47</v>
      </c>
      <c r="B109" s="34" t="s">
        <v>317</v>
      </c>
      <c r="C109" s="34" t="s">
        <v>179</v>
      </c>
      <c r="D109" s="34" t="s">
        <v>398</v>
      </c>
      <c r="E109" s="34"/>
      <c r="F109" s="34"/>
      <c r="G109" s="6" t="s">
        <v>14</v>
      </c>
      <c r="H109" s="8">
        <v>1143913.43</v>
      </c>
      <c r="I109" s="8">
        <v>7268116.6299999999</v>
      </c>
      <c r="J109" s="11">
        <v>6.35</v>
      </c>
      <c r="K109" s="11">
        <v>0.5</v>
      </c>
      <c r="L109" s="11">
        <v>0.35</v>
      </c>
      <c r="M109" s="11">
        <v>0.2</v>
      </c>
      <c r="N109" s="11"/>
      <c r="O109" s="11"/>
      <c r="P109"/>
      <c r="Q109"/>
      <c r="R109" s="11"/>
      <c r="S109" s="11"/>
      <c r="T109" s="11" t="s">
        <v>56</v>
      </c>
      <c r="U109" s="7"/>
    </row>
    <row r="110" spans="1:21" ht="175.5" customHeight="1" x14ac:dyDescent="0.25">
      <c r="A110" s="34" t="s">
        <v>47</v>
      </c>
      <c r="B110" s="34" t="s">
        <v>318</v>
      </c>
      <c r="C110" s="34" t="s">
        <v>180</v>
      </c>
      <c r="D110" s="34"/>
      <c r="E110" s="34"/>
      <c r="F110" s="34"/>
      <c r="G110" s="6" t="s">
        <v>14</v>
      </c>
      <c r="H110" s="8">
        <v>1143907.97</v>
      </c>
      <c r="I110" s="8">
        <v>7268118.8399999999</v>
      </c>
      <c r="J110" s="11">
        <v>4.4800000000000004</v>
      </c>
      <c r="K110" s="11">
        <v>1</v>
      </c>
      <c r="L110" s="11">
        <v>0.5</v>
      </c>
      <c r="M110" s="11">
        <v>0.5</v>
      </c>
      <c r="N110" s="11"/>
      <c r="O110" s="11"/>
      <c r="P110"/>
      <c r="Q110" s="11"/>
      <c r="R110" s="11"/>
      <c r="S110" s="11"/>
      <c r="T110" s="11" t="s">
        <v>18</v>
      </c>
      <c r="U110" s="7"/>
    </row>
    <row r="111" spans="1:21" ht="175.5" customHeight="1" x14ac:dyDescent="0.25">
      <c r="A111" s="34" t="s">
        <v>47</v>
      </c>
      <c r="B111" s="34" t="s">
        <v>319</v>
      </c>
      <c r="C111" s="34" t="s">
        <v>181</v>
      </c>
      <c r="D111" s="34"/>
      <c r="E111" s="34"/>
      <c r="F111" s="34"/>
      <c r="G111" s="6" t="s">
        <v>14</v>
      </c>
      <c r="H111" s="8">
        <v>1143920.79</v>
      </c>
      <c r="I111" s="8">
        <v>7268127.9400000004</v>
      </c>
      <c r="J111" s="11">
        <v>4.78</v>
      </c>
      <c r="K111" s="11">
        <v>1.1499999999999999</v>
      </c>
      <c r="L111" s="11">
        <v>0.65</v>
      </c>
      <c r="M111" s="11">
        <v>0.5</v>
      </c>
      <c r="N111" s="11"/>
      <c r="O111" s="11"/>
      <c r="P111"/>
      <c r="Q111" s="11"/>
      <c r="R111" s="11"/>
      <c r="S111" s="11"/>
      <c r="T111" s="11" t="s">
        <v>18</v>
      </c>
      <c r="U111" s="7"/>
    </row>
    <row r="112" spans="1:21" ht="175.5" customHeight="1" x14ac:dyDescent="0.25">
      <c r="A112" s="34" t="s">
        <v>47</v>
      </c>
      <c r="B112" s="34" t="s">
        <v>320</v>
      </c>
      <c r="C112" s="34" t="s">
        <v>182</v>
      </c>
      <c r="D112" s="34"/>
      <c r="E112" s="34"/>
      <c r="F112" s="34"/>
      <c r="G112" s="6" t="s">
        <v>14</v>
      </c>
      <c r="H112" s="8">
        <v>1143865.3899999999</v>
      </c>
      <c r="I112" s="8">
        <v>7268083.9800000004</v>
      </c>
      <c r="J112" s="11">
        <v>6.14</v>
      </c>
      <c r="K112" s="11">
        <v>1</v>
      </c>
      <c r="L112" s="11">
        <v>0.8</v>
      </c>
      <c r="M112" s="11">
        <v>0.35</v>
      </c>
      <c r="N112" s="11"/>
      <c r="O112" s="11"/>
      <c r="P112"/>
      <c r="Q112" s="11"/>
      <c r="R112" s="11"/>
      <c r="S112" s="11"/>
      <c r="T112" s="11" t="s">
        <v>18</v>
      </c>
      <c r="U112" s="7"/>
    </row>
    <row r="113" spans="1:21" ht="175.5" customHeight="1" x14ac:dyDescent="0.25">
      <c r="A113" s="34" t="s">
        <v>47</v>
      </c>
      <c r="B113" s="34" t="s">
        <v>321</v>
      </c>
      <c r="C113" s="34" t="s">
        <v>183</v>
      </c>
      <c r="D113" s="34"/>
      <c r="E113" s="34"/>
      <c r="F113" s="34"/>
      <c r="G113" s="6" t="s">
        <v>14</v>
      </c>
      <c r="H113" s="8">
        <v>1143857.1499999999</v>
      </c>
      <c r="I113" s="8">
        <v>7268077.6100000003</v>
      </c>
      <c r="J113" s="11">
        <v>6</v>
      </c>
      <c r="K113" s="11">
        <v>0.8</v>
      </c>
      <c r="L113" s="11">
        <v>0.8</v>
      </c>
      <c r="M113" s="11">
        <v>0.1</v>
      </c>
      <c r="N113" s="11"/>
      <c r="O113" s="11"/>
      <c r="P113"/>
      <c r="Q113" s="11"/>
      <c r="R113" s="11"/>
      <c r="S113" s="11"/>
      <c r="T113" s="11" t="s">
        <v>18</v>
      </c>
      <c r="U113" s="7"/>
    </row>
    <row r="114" spans="1:21" ht="175.5" customHeight="1" x14ac:dyDescent="0.25">
      <c r="A114" s="34" t="s">
        <v>47</v>
      </c>
      <c r="B114" s="34" t="s">
        <v>322</v>
      </c>
      <c r="C114" s="34" t="s">
        <v>184</v>
      </c>
      <c r="D114" s="34"/>
      <c r="E114" s="34"/>
      <c r="F114" s="34"/>
      <c r="G114" s="6" t="s">
        <v>14</v>
      </c>
      <c r="H114" s="8">
        <v>1143966.96</v>
      </c>
      <c r="I114" s="8">
        <v>7267997.0099999998</v>
      </c>
      <c r="J114" s="11">
        <v>9.5399999999999991</v>
      </c>
      <c r="K114" s="11">
        <v>0.5</v>
      </c>
      <c r="L114" s="11">
        <v>0.5</v>
      </c>
      <c r="M114" s="11">
        <v>0.2</v>
      </c>
      <c r="N114" s="11"/>
      <c r="O114" s="11"/>
      <c r="P114"/>
      <c r="Q114" s="11"/>
      <c r="R114" s="11"/>
      <c r="S114" s="11"/>
      <c r="T114" s="11" t="s">
        <v>18</v>
      </c>
      <c r="U114" s="7"/>
    </row>
    <row r="115" spans="1:21" ht="175.5" customHeight="1" x14ac:dyDescent="0.25">
      <c r="A115" s="34" t="s">
        <v>47</v>
      </c>
      <c r="B115" s="34" t="s">
        <v>323</v>
      </c>
      <c r="C115" s="34" t="s">
        <v>185</v>
      </c>
      <c r="D115" s="34" t="s">
        <v>425</v>
      </c>
      <c r="E115" s="34" t="s">
        <v>664</v>
      </c>
      <c r="F115" s="34"/>
      <c r="G115" s="6" t="s">
        <v>14</v>
      </c>
      <c r="H115" s="8">
        <v>1143939.29</v>
      </c>
      <c r="I115" s="8">
        <v>7268002.5999999996</v>
      </c>
      <c r="J115" s="11">
        <v>8.11</v>
      </c>
      <c r="K115" s="11">
        <v>0.85</v>
      </c>
      <c r="L115" s="11">
        <v>0.55000000000000004</v>
      </c>
      <c r="M115" s="11">
        <v>0.3</v>
      </c>
      <c r="N115" s="11">
        <v>0</v>
      </c>
      <c r="O115" s="11">
        <v>258</v>
      </c>
      <c r="P115"/>
      <c r="Q115"/>
      <c r="R115"/>
      <c r="S115"/>
      <c r="T115" s="11" t="s">
        <v>57</v>
      </c>
      <c r="U115" s="7"/>
    </row>
    <row r="116" spans="1:21" ht="175.5" customHeight="1" x14ac:dyDescent="0.25">
      <c r="A116" s="34" t="s">
        <v>47</v>
      </c>
      <c r="B116" s="34" t="s">
        <v>324</v>
      </c>
      <c r="C116" s="34" t="s">
        <v>186</v>
      </c>
      <c r="D116" s="34" t="s">
        <v>422</v>
      </c>
      <c r="E116" s="34"/>
      <c r="F116" s="34"/>
      <c r="G116" s="6" t="s">
        <v>14</v>
      </c>
      <c r="H116" s="8">
        <v>1143949.1200000001</v>
      </c>
      <c r="I116" s="8">
        <v>7268009.9500000002</v>
      </c>
      <c r="J116" s="11">
        <v>8.73</v>
      </c>
      <c r="K116" s="11">
        <v>0.8</v>
      </c>
      <c r="L116" s="11">
        <v>0.8</v>
      </c>
      <c r="M116" s="11">
        <v>0.2</v>
      </c>
      <c r="N116" s="11"/>
      <c r="O116" s="11"/>
      <c r="P116"/>
      <c r="Q116"/>
      <c r="R116" s="11"/>
      <c r="S116" s="11"/>
      <c r="T116" s="11" t="s">
        <v>56</v>
      </c>
      <c r="U116" s="7"/>
    </row>
    <row r="117" spans="1:21" ht="175.5" customHeight="1" x14ac:dyDescent="0.25">
      <c r="A117" s="34" t="s">
        <v>47</v>
      </c>
      <c r="B117" s="34" t="s">
        <v>325</v>
      </c>
      <c r="C117" s="34" t="s">
        <v>187</v>
      </c>
      <c r="D117" s="34" t="s">
        <v>406</v>
      </c>
      <c r="E117" s="34"/>
      <c r="F117" s="34"/>
      <c r="G117" s="6" t="s">
        <v>14</v>
      </c>
      <c r="H117" s="8">
        <v>1143907.8899999999</v>
      </c>
      <c r="I117" s="8">
        <v>7268033.5</v>
      </c>
      <c r="J117" s="11">
        <v>7.06</v>
      </c>
      <c r="K117" s="11">
        <v>1</v>
      </c>
      <c r="L117" s="11">
        <v>1</v>
      </c>
      <c r="M117" s="11">
        <v>0.1</v>
      </c>
      <c r="N117" s="11"/>
      <c r="O117" s="11"/>
      <c r="P117"/>
      <c r="Q117"/>
      <c r="R117" s="11"/>
      <c r="S117" s="11"/>
      <c r="T117" s="11" t="s">
        <v>56</v>
      </c>
      <c r="U117" s="7"/>
    </row>
    <row r="118" spans="1:21" ht="175.5" customHeight="1" x14ac:dyDescent="0.25">
      <c r="A118" s="34" t="s">
        <v>47</v>
      </c>
      <c r="B118" s="34" t="s">
        <v>326</v>
      </c>
      <c r="C118" s="34" t="s">
        <v>188</v>
      </c>
      <c r="D118" s="34" t="s">
        <v>407</v>
      </c>
      <c r="E118" s="34" t="s">
        <v>641</v>
      </c>
      <c r="F118" s="34"/>
      <c r="G118" s="6" t="s">
        <v>14</v>
      </c>
      <c r="H118" s="8">
        <v>1143912.42</v>
      </c>
      <c r="I118" s="8">
        <v>7268031.4900000002</v>
      </c>
      <c r="J118" s="11">
        <v>6.99</v>
      </c>
      <c r="K118" s="11">
        <v>1</v>
      </c>
      <c r="L118" s="11">
        <v>1</v>
      </c>
      <c r="M118" s="11">
        <v>0.1</v>
      </c>
      <c r="N118" s="11">
        <v>-48</v>
      </c>
      <c r="O118" s="11">
        <v>60</v>
      </c>
      <c r="P118"/>
      <c r="Q118"/>
      <c r="R118"/>
      <c r="S118"/>
      <c r="T118" s="11" t="s">
        <v>57</v>
      </c>
      <c r="U118" s="7"/>
    </row>
    <row r="119" spans="1:21" ht="175.5" customHeight="1" x14ac:dyDescent="0.25">
      <c r="A119" s="34" t="s">
        <v>47</v>
      </c>
      <c r="B119" s="34" t="s">
        <v>327</v>
      </c>
      <c r="C119" s="34" t="s">
        <v>189</v>
      </c>
      <c r="D119" s="34" t="s">
        <v>386</v>
      </c>
      <c r="E119" s="34"/>
      <c r="F119" s="34"/>
      <c r="G119" s="6" t="s">
        <v>14</v>
      </c>
      <c r="H119" s="8">
        <v>1143901.47</v>
      </c>
      <c r="I119" s="8">
        <v>7268057.0800000001</v>
      </c>
      <c r="J119" s="11">
        <v>7.1</v>
      </c>
      <c r="K119" s="11">
        <v>0.8</v>
      </c>
      <c r="L119" s="11">
        <v>0.8</v>
      </c>
      <c r="M119" s="11">
        <v>0.1</v>
      </c>
      <c r="N119" s="11"/>
      <c r="O119" s="11"/>
      <c r="P119"/>
      <c r="Q119"/>
      <c r="R119" s="11"/>
      <c r="S119" s="11"/>
      <c r="T119" s="11" t="s">
        <v>56</v>
      </c>
      <c r="U119" s="7"/>
    </row>
    <row r="120" spans="1:21" ht="175.5" customHeight="1" x14ac:dyDescent="0.25">
      <c r="A120" s="34" t="s">
        <v>47</v>
      </c>
      <c r="B120" s="34" t="s">
        <v>328</v>
      </c>
      <c r="C120" s="34" t="s">
        <v>190</v>
      </c>
      <c r="D120" s="34" t="s">
        <v>387</v>
      </c>
      <c r="E120" s="34" t="s">
        <v>640</v>
      </c>
      <c r="F120" s="34"/>
      <c r="G120" s="6" t="s">
        <v>14</v>
      </c>
      <c r="H120" s="8">
        <v>1143964.79</v>
      </c>
      <c r="I120" s="8">
        <v>7268029.8399999999</v>
      </c>
      <c r="J120" s="11">
        <v>7.68</v>
      </c>
      <c r="K120" s="11">
        <v>1.7</v>
      </c>
      <c r="L120" s="11">
        <v>1.7</v>
      </c>
      <c r="M120" s="11">
        <v>0.25</v>
      </c>
      <c r="N120" s="11">
        <v>0</v>
      </c>
      <c r="O120" s="11">
        <v>42</v>
      </c>
      <c r="P120"/>
      <c r="Q120"/>
      <c r="R120"/>
      <c r="S120"/>
      <c r="T120" s="11" t="s">
        <v>57</v>
      </c>
      <c r="U120" s="7"/>
    </row>
    <row r="121" spans="1:21" ht="175.5" customHeight="1" x14ac:dyDescent="0.25">
      <c r="A121" s="34" t="s">
        <v>47</v>
      </c>
      <c r="B121" s="34" t="s">
        <v>329</v>
      </c>
      <c r="C121" s="34" t="s">
        <v>191</v>
      </c>
      <c r="D121" s="34"/>
      <c r="E121" s="34" t="s">
        <v>639</v>
      </c>
      <c r="F121" s="34"/>
      <c r="G121" s="6" t="s">
        <v>14</v>
      </c>
      <c r="H121" s="8">
        <v>1143964.18</v>
      </c>
      <c r="I121" s="8">
        <v>7268028.7199999997</v>
      </c>
      <c r="J121" s="11">
        <v>7.87</v>
      </c>
      <c r="K121" s="11">
        <v>0.75</v>
      </c>
      <c r="L121" s="11">
        <v>0.75</v>
      </c>
      <c r="M121" s="11">
        <v>0.2</v>
      </c>
      <c r="N121" s="11">
        <v>0</v>
      </c>
      <c r="O121" s="11">
        <v>48</v>
      </c>
      <c r="P121"/>
      <c r="Q121" s="11"/>
      <c r="R121" s="11"/>
      <c r="S121" s="11"/>
      <c r="T121" s="11" t="s">
        <v>632</v>
      </c>
      <c r="U121" s="7"/>
    </row>
    <row r="122" spans="1:21" ht="175.5" customHeight="1" x14ac:dyDescent="0.25">
      <c r="A122" s="34" t="s">
        <v>47</v>
      </c>
      <c r="B122" s="34" t="s">
        <v>330</v>
      </c>
      <c r="C122" s="34" t="s">
        <v>192</v>
      </c>
      <c r="D122" s="34"/>
      <c r="E122" s="34"/>
      <c r="F122" s="34"/>
      <c r="G122" s="6" t="s">
        <v>14</v>
      </c>
      <c r="H122" s="8">
        <v>1143943.48</v>
      </c>
      <c r="I122" s="8">
        <v>7268055.4800000004</v>
      </c>
      <c r="J122" s="11">
        <v>7.04</v>
      </c>
      <c r="K122" s="11">
        <v>0.6</v>
      </c>
      <c r="L122" s="11">
        <v>0.9</v>
      </c>
      <c r="M122" s="11">
        <v>0.2</v>
      </c>
      <c r="N122" s="11"/>
      <c r="O122" s="11"/>
      <c r="P122"/>
      <c r="Q122" s="11"/>
      <c r="R122" s="11"/>
      <c r="S122" s="11"/>
      <c r="T122" s="11" t="s">
        <v>18</v>
      </c>
      <c r="U122" s="7"/>
    </row>
    <row r="123" spans="1:21" ht="175.5" customHeight="1" x14ac:dyDescent="0.25">
      <c r="A123" s="34" t="s">
        <v>47</v>
      </c>
      <c r="B123" s="34" t="s">
        <v>331</v>
      </c>
      <c r="C123" s="34" t="s">
        <v>193</v>
      </c>
      <c r="D123" s="34" t="s">
        <v>388</v>
      </c>
      <c r="E123" s="34" t="s">
        <v>665</v>
      </c>
      <c r="F123" s="34"/>
      <c r="G123" s="6" t="s">
        <v>14</v>
      </c>
      <c r="H123" s="8">
        <v>1143947.82</v>
      </c>
      <c r="I123" s="8">
        <v>7268089.3499999996</v>
      </c>
      <c r="J123" s="11">
        <v>6.87</v>
      </c>
      <c r="K123" s="11">
        <v>1.1000000000000001</v>
      </c>
      <c r="L123" s="11">
        <v>1.1000000000000001</v>
      </c>
      <c r="M123" s="11">
        <v>0.3</v>
      </c>
      <c r="N123" s="11">
        <v>-91</v>
      </c>
      <c r="O123" s="11">
        <v>83</v>
      </c>
      <c r="P123"/>
      <c r="Q123"/>
      <c r="R123"/>
      <c r="S123"/>
      <c r="T123" s="11" t="s">
        <v>57</v>
      </c>
      <c r="U123" s="7"/>
    </row>
    <row r="124" spans="1:21" ht="175.5" customHeight="1" x14ac:dyDescent="0.25">
      <c r="A124" s="34" t="s">
        <v>47</v>
      </c>
      <c r="B124" s="34" t="s">
        <v>332</v>
      </c>
      <c r="C124" s="34" t="s">
        <v>194</v>
      </c>
      <c r="D124" s="34" t="s">
        <v>400</v>
      </c>
      <c r="E124" s="34"/>
      <c r="F124" s="34"/>
      <c r="G124" s="6" t="s">
        <v>14</v>
      </c>
      <c r="H124" s="8">
        <v>1143936</v>
      </c>
      <c r="I124" s="8">
        <v>7268110.5700000003</v>
      </c>
      <c r="J124" s="11">
        <v>6.62</v>
      </c>
      <c r="K124" s="11">
        <v>0.7</v>
      </c>
      <c r="L124" s="11">
        <v>0.7</v>
      </c>
      <c r="M124" s="11">
        <v>0.65</v>
      </c>
      <c r="N124" s="11"/>
      <c r="O124" s="11"/>
      <c r="P124"/>
      <c r="Q124"/>
      <c r="R124" s="11"/>
      <c r="S124" s="11"/>
      <c r="T124" s="11" t="s">
        <v>56</v>
      </c>
      <c r="U124" s="7"/>
    </row>
    <row r="125" spans="1:21" ht="175.5" customHeight="1" x14ac:dyDescent="0.25">
      <c r="A125" s="34" t="s">
        <v>47</v>
      </c>
      <c r="B125" s="34" t="s">
        <v>333</v>
      </c>
      <c r="C125" s="34" t="s">
        <v>195</v>
      </c>
      <c r="D125" s="34" t="s">
        <v>401</v>
      </c>
      <c r="E125" s="34"/>
      <c r="F125" s="34"/>
      <c r="G125" s="6" t="s">
        <v>14</v>
      </c>
      <c r="H125" s="8">
        <v>1143935.6599999999</v>
      </c>
      <c r="I125" s="8">
        <v>7268108.4500000002</v>
      </c>
      <c r="J125" s="11">
        <v>6.63</v>
      </c>
      <c r="K125" s="11">
        <v>0.9</v>
      </c>
      <c r="L125" s="11">
        <v>0.9</v>
      </c>
      <c r="M125" s="11">
        <v>0.2</v>
      </c>
      <c r="N125" s="11"/>
      <c r="O125" s="11"/>
      <c r="P125"/>
      <c r="Q125"/>
      <c r="R125" s="11"/>
      <c r="S125" s="11"/>
      <c r="T125" s="11" t="s">
        <v>56</v>
      </c>
      <c r="U125" s="7"/>
    </row>
    <row r="126" spans="1:21" ht="175.5" customHeight="1" x14ac:dyDescent="0.25">
      <c r="A126" s="34" t="s">
        <v>47</v>
      </c>
      <c r="B126" s="34" t="s">
        <v>334</v>
      </c>
      <c r="C126" s="34" t="s">
        <v>196</v>
      </c>
      <c r="D126" s="34" t="s">
        <v>389</v>
      </c>
      <c r="E126" s="34"/>
      <c r="F126" s="34"/>
      <c r="G126" s="6" t="s">
        <v>14</v>
      </c>
      <c r="H126" s="8">
        <v>1143888.29</v>
      </c>
      <c r="I126" s="8">
        <v>7268001.5700000003</v>
      </c>
      <c r="J126" s="11">
        <v>7.18</v>
      </c>
      <c r="K126" s="11">
        <v>0.83</v>
      </c>
      <c r="L126" s="11" t="s">
        <v>17</v>
      </c>
      <c r="M126" s="11">
        <v>0.2</v>
      </c>
      <c r="N126" s="11"/>
      <c r="O126" s="11"/>
      <c r="P126"/>
      <c r="Q126"/>
      <c r="R126" s="11"/>
      <c r="S126" s="11"/>
      <c r="T126" s="11" t="s">
        <v>56</v>
      </c>
      <c r="U126" s="7"/>
    </row>
    <row r="127" spans="1:21" ht="172.5" customHeight="1" x14ac:dyDescent="0.25">
      <c r="A127" s="34" t="s">
        <v>47</v>
      </c>
      <c r="B127" s="34" t="s">
        <v>335</v>
      </c>
      <c r="C127" s="34" t="s">
        <v>197</v>
      </c>
      <c r="D127" s="34" t="s">
        <v>433</v>
      </c>
      <c r="E127" s="34"/>
      <c r="F127" s="34"/>
      <c r="G127" s="6" t="s">
        <v>14</v>
      </c>
      <c r="H127" s="8">
        <v>1143922.68</v>
      </c>
      <c r="I127" s="8">
        <v>7267979.1399999997</v>
      </c>
      <c r="J127" s="11">
        <v>8.68</v>
      </c>
      <c r="K127" s="11">
        <v>0.9</v>
      </c>
      <c r="L127" s="11">
        <v>0.9</v>
      </c>
      <c r="M127" s="11">
        <v>0.2</v>
      </c>
      <c r="N127" s="11"/>
      <c r="O127" s="11"/>
      <c r="P127"/>
      <c r="Q127"/>
      <c r="R127" s="11"/>
      <c r="S127" s="11"/>
      <c r="T127" s="11" t="s">
        <v>56</v>
      </c>
      <c r="U127" s="7"/>
    </row>
    <row r="128" spans="1:21" ht="172.5" customHeight="1" x14ac:dyDescent="0.25">
      <c r="A128" s="34" t="s">
        <v>47</v>
      </c>
      <c r="B128" s="34" t="s">
        <v>336</v>
      </c>
      <c r="C128" s="34" t="s">
        <v>198</v>
      </c>
      <c r="D128" s="42" t="s">
        <v>390</v>
      </c>
      <c r="E128" s="42" t="s">
        <v>638</v>
      </c>
      <c r="F128" s="42"/>
      <c r="G128" s="6" t="s">
        <v>14</v>
      </c>
      <c r="H128" s="8">
        <v>1143991.51</v>
      </c>
      <c r="I128" s="8">
        <v>7268024.2000000002</v>
      </c>
      <c r="J128" s="11">
        <v>7.33</v>
      </c>
      <c r="K128" s="11">
        <v>1.4</v>
      </c>
      <c r="L128" s="11">
        <v>1.4</v>
      </c>
      <c r="M128" s="11">
        <v>0.2</v>
      </c>
      <c r="N128" s="11">
        <v>-80</v>
      </c>
      <c r="O128" s="11">
        <v>112</v>
      </c>
      <c r="P128"/>
      <c r="Q128"/>
      <c r="R128"/>
      <c r="S128"/>
      <c r="T128" s="11" t="s">
        <v>57</v>
      </c>
      <c r="U128" s="7" t="s">
        <v>59</v>
      </c>
    </row>
    <row r="129" spans="1:21" ht="172.5" customHeight="1" x14ac:dyDescent="0.25">
      <c r="A129" s="34" t="s">
        <v>47</v>
      </c>
      <c r="B129" s="34" t="s">
        <v>337</v>
      </c>
      <c r="C129" s="34" t="s">
        <v>199</v>
      </c>
      <c r="D129" s="42" t="s">
        <v>423</v>
      </c>
      <c r="E129" s="34"/>
      <c r="F129" s="34"/>
      <c r="G129" s="6" t="s">
        <v>14</v>
      </c>
      <c r="H129" s="8">
        <v>1143944.1399999999</v>
      </c>
      <c r="I129" s="8">
        <v>7268024.7000000002</v>
      </c>
      <c r="J129" s="11">
        <v>6.72</v>
      </c>
      <c r="K129" s="11">
        <v>4</v>
      </c>
      <c r="L129" s="11">
        <v>0.25</v>
      </c>
      <c r="M129" s="11">
        <v>0.3</v>
      </c>
      <c r="N129" s="11"/>
      <c r="O129" s="11"/>
      <c r="P129"/>
      <c r="Q129"/>
      <c r="R129" s="11"/>
      <c r="S129" s="11"/>
      <c r="T129" s="11" t="s">
        <v>56</v>
      </c>
      <c r="U129" s="7"/>
    </row>
    <row r="130" spans="1:21" ht="172.5" customHeight="1" x14ac:dyDescent="0.25">
      <c r="A130" s="34" t="s">
        <v>47</v>
      </c>
      <c r="B130" s="34" t="s">
        <v>338</v>
      </c>
      <c r="C130" s="34" t="s">
        <v>200</v>
      </c>
      <c r="D130" s="42" t="s">
        <v>424</v>
      </c>
      <c r="E130" s="34" t="s">
        <v>666</v>
      </c>
      <c r="F130" s="34"/>
      <c r="G130" s="6" t="s">
        <v>14</v>
      </c>
      <c r="H130" s="8">
        <v>1143954.95</v>
      </c>
      <c r="I130" s="8">
        <v>7268008.8099999996</v>
      </c>
      <c r="J130" s="11">
        <v>8.8699999999999992</v>
      </c>
      <c r="K130" s="11">
        <v>1.4</v>
      </c>
      <c r="L130" s="11">
        <v>0.4</v>
      </c>
      <c r="M130" s="11">
        <v>0.3</v>
      </c>
      <c r="N130" s="11">
        <v>-337</v>
      </c>
      <c r="O130" s="11">
        <v>10636</v>
      </c>
      <c r="P130"/>
      <c r="Q130"/>
      <c r="R130"/>
      <c r="S130"/>
      <c r="T130" s="11" t="s">
        <v>57</v>
      </c>
      <c r="U130" s="7"/>
    </row>
    <row r="131" spans="1:21" ht="172.5" customHeight="1" x14ac:dyDescent="0.25">
      <c r="A131" s="34" t="s">
        <v>47</v>
      </c>
      <c r="B131" s="34" t="s">
        <v>339</v>
      </c>
      <c r="C131" s="34" t="s">
        <v>201</v>
      </c>
      <c r="D131" s="42" t="s">
        <v>427</v>
      </c>
      <c r="E131" s="34"/>
      <c r="F131" s="34"/>
      <c r="G131" s="6" t="s">
        <v>14</v>
      </c>
      <c r="H131" s="8">
        <v>1143932.44</v>
      </c>
      <c r="I131" s="8">
        <v>7268031.3099999996</v>
      </c>
      <c r="J131" s="11">
        <v>7.12</v>
      </c>
      <c r="K131" s="11">
        <v>0.7</v>
      </c>
      <c r="L131" s="11">
        <v>0.65</v>
      </c>
      <c r="M131" s="11">
        <v>0.2</v>
      </c>
      <c r="N131" s="11"/>
      <c r="O131" s="11"/>
      <c r="P131"/>
      <c r="Q131"/>
      <c r="R131" s="11"/>
      <c r="S131" s="11"/>
      <c r="T131" s="11" t="s">
        <v>56</v>
      </c>
      <c r="U131" s="7"/>
    </row>
    <row r="132" spans="1:21" ht="172.5" customHeight="1" x14ac:dyDescent="0.25">
      <c r="A132" s="34" t="s">
        <v>47</v>
      </c>
      <c r="B132" s="34" t="s">
        <v>340</v>
      </c>
      <c r="C132" s="34" t="s">
        <v>202</v>
      </c>
      <c r="D132" s="34" t="s">
        <v>403</v>
      </c>
      <c r="E132" s="34" t="s">
        <v>667</v>
      </c>
      <c r="F132" s="34"/>
      <c r="G132" s="6" t="s">
        <v>14</v>
      </c>
      <c r="H132" s="8">
        <v>1143940.53</v>
      </c>
      <c r="I132" s="8">
        <v>7268065.4699999997</v>
      </c>
      <c r="J132" s="11">
        <v>6.99</v>
      </c>
      <c r="K132" s="11">
        <v>1.45</v>
      </c>
      <c r="L132" s="11">
        <v>0.5</v>
      </c>
      <c r="M132" s="11">
        <v>0.3</v>
      </c>
      <c r="N132" s="11">
        <v>-279</v>
      </c>
      <c r="O132" s="11">
        <v>150</v>
      </c>
      <c r="P132"/>
      <c r="Q132"/>
      <c r="R132"/>
      <c r="S132"/>
      <c r="T132" s="11" t="s">
        <v>57</v>
      </c>
      <c r="U132" s="7"/>
    </row>
    <row r="133" spans="1:21" ht="172.5" customHeight="1" x14ac:dyDescent="0.25">
      <c r="A133" s="34" t="s">
        <v>47</v>
      </c>
      <c r="B133" s="34" t="s">
        <v>341</v>
      </c>
      <c r="C133" s="34" t="s">
        <v>203</v>
      </c>
      <c r="D133" s="34" t="s">
        <v>402</v>
      </c>
      <c r="E133" s="34" t="s">
        <v>668</v>
      </c>
      <c r="F133" s="34"/>
      <c r="G133" s="6" t="s">
        <v>14</v>
      </c>
      <c r="H133" s="8">
        <v>1143961.3799999999</v>
      </c>
      <c r="I133" s="8">
        <v>7268055.4000000004</v>
      </c>
      <c r="J133" s="11">
        <v>6.86</v>
      </c>
      <c r="K133" s="11">
        <v>0.35</v>
      </c>
      <c r="L133" s="11">
        <v>0.35</v>
      </c>
      <c r="M133" s="11">
        <v>0.2</v>
      </c>
      <c r="N133" s="11">
        <v>-92</v>
      </c>
      <c r="O133" s="11">
        <v>21</v>
      </c>
      <c r="P133"/>
      <c r="Q133"/>
      <c r="R133"/>
      <c r="S133"/>
      <c r="T133" s="11" t="s">
        <v>57</v>
      </c>
      <c r="U133" s="7"/>
    </row>
    <row r="134" spans="1:21" ht="172.5" customHeight="1" x14ac:dyDescent="0.25">
      <c r="A134" s="34" t="s">
        <v>47</v>
      </c>
      <c r="B134" s="34" t="s">
        <v>342</v>
      </c>
      <c r="C134" s="34" t="s">
        <v>204</v>
      </c>
      <c r="D134" s="34"/>
      <c r="E134" s="34"/>
      <c r="F134" s="34"/>
      <c r="G134" s="6" t="s">
        <v>14</v>
      </c>
      <c r="H134" s="8">
        <v>1143892.97</v>
      </c>
      <c r="I134" s="8">
        <v>7268069.5700000003</v>
      </c>
      <c r="J134" s="11">
        <v>6.94</v>
      </c>
      <c r="K134" s="11">
        <v>0.7</v>
      </c>
      <c r="L134" s="11">
        <v>0.65</v>
      </c>
      <c r="M134" s="11">
        <v>0.2</v>
      </c>
      <c r="N134" s="11"/>
      <c r="O134" s="11"/>
      <c r="P134"/>
      <c r="Q134" s="11"/>
      <c r="R134" s="11"/>
      <c r="S134" s="11"/>
      <c r="T134" s="11" t="s">
        <v>18</v>
      </c>
      <c r="U134" s="7"/>
    </row>
    <row r="135" spans="1:21" ht="172.5" customHeight="1" x14ac:dyDescent="0.25">
      <c r="A135" s="34" t="s">
        <v>47</v>
      </c>
      <c r="B135" s="34" t="s">
        <v>343</v>
      </c>
      <c r="C135" s="34" t="s">
        <v>205</v>
      </c>
      <c r="D135" s="34" t="s">
        <v>391</v>
      </c>
      <c r="E135" s="34" t="s">
        <v>669</v>
      </c>
      <c r="F135" s="34"/>
      <c r="G135" s="6" t="s">
        <v>14</v>
      </c>
      <c r="H135" s="8">
        <v>1143889.98</v>
      </c>
      <c r="I135" s="8">
        <v>7268031.7300000004</v>
      </c>
      <c r="J135" s="11">
        <v>6.99</v>
      </c>
      <c r="K135" s="11">
        <v>1.1000000000000001</v>
      </c>
      <c r="L135" s="11">
        <v>1.1000000000000001</v>
      </c>
      <c r="M135" s="11">
        <v>0.2</v>
      </c>
      <c r="N135" s="11">
        <v>-383</v>
      </c>
      <c r="O135" s="11">
        <v>299</v>
      </c>
      <c r="P135"/>
      <c r="Q135"/>
      <c r="R135"/>
      <c r="S135"/>
      <c r="T135" s="11" t="s">
        <v>57</v>
      </c>
      <c r="U135" s="7"/>
    </row>
    <row r="136" spans="1:21" ht="172.5" customHeight="1" x14ac:dyDescent="0.25">
      <c r="A136" s="34" t="s">
        <v>47</v>
      </c>
      <c r="B136" s="34" t="s">
        <v>344</v>
      </c>
      <c r="C136" s="34" t="s">
        <v>206</v>
      </c>
      <c r="D136" s="34"/>
      <c r="E136" s="34"/>
      <c r="F136" s="34"/>
      <c r="G136" s="6" t="s">
        <v>14</v>
      </c>
      <c r="H136" s="8">
        <v>1143885.49</v>
      </c>
      <c r="I136" s="8">
        <v>7268101.2000000002</v>
      </c>
      <c r="J136" s="11">
        <v>4.21</v>
      </c>
      <c r="K136" s="11">
        <v>1</v>
      </c>
      <c r="L136" s="11">
        <v>0.25</v>
      </c>
      <c r="M136" s="11">
        <v>1.6</v>
      </c>
      <c r="N136" s="11"/>
      <c r="O136" s="11"/>
      <c r="P136"/>
      <c r="Q136" s="11"/>
      <c r="R136" s="11"/>
      <c r="S136" s="11"/>
      <c r="T136" s="11" t="s">
        <v>18</v>
      </c>
      <c r="U136" s="7"/>
    </row>
    <row r="137" spans="1:21" ht="172.5" customHeight="1" x14ac:dyDescent="0.25">
      <c r="A137" s="34" t="s">
        <v>47</v>
      </c>
      <c r="B137" s="34" t="s">
        <v>345</v>
      </c>
      <c r="C137" s="34" t="s">
        <v>207</v>
      </c>
      <c r="D137" s="34"/>
      <c r="E137" s="34"/>
      <c r="F137" s="34"/>
      <c r="G137" s="6" t="s">
        <v>14</v>
      </c>
      <c r="H137" s="8">
        <v>1143941.6100000001</v>
      </c>
      <c r="I137" s="8">
        <v>7268143.5300000003</v>
      </c>
      <c r="J137" s="11">
        <v>4.41</v>
      </c>
      <c r="K137" s="11">
        <v>1.2</v>
      </c>
      <c r="L137" s="11">
        <v>0.7</v>
      </c>
      <c r="M137" s="11">
        <v>0.5</v>
      </c>
      <c r="N137" s="11"/>
      <c r="O137" s="11"/>
      <c r="P137"/>
      <c r="Q137" s="11"/>
      <c r="R137" s="11"/>
      <c r="S137" s="11"/>
      <c r="T137" s="11" t="s">
        <v>18</v>
      </c>
      <c r="U137" s="7"/>
    </row>
    <row r="138" spans="1:21" ht="172.5" customHeight="1" x14ac:dyDescent="0.25">
      <c r="A138" s="34" t="s">
        <v>47</v>
      </c>
      <c r="B138" s="34" t="s">
        <v>346</v>
      </c>
      <c r="C138" s="34" t="s">
        <v>208</v>
      </c>
      <c r="D138" s="34"/>
      <c r="E138" s="34"/>
      <c r="F138" s="34"/>
      <c r="G138" s="6" t="s">
        <v>14</v>
      </c>
      <c r="H138" s="8">
        <v>1143931.6100000001</v>
      </c>
      <c r="I138" s="8">
        <v>7268137.3200000003</v>
      </c>
      <c r="J138" s="11">
        <v>3.84</v>
      </c>
      <c r="K138" s="11">
        <v>0.4</v>
      </c>
      <c r="L138" s="11">
        <v>0.4</v>
      </c>
      <c r="M138" s="11">
        <v>0.3</v>
      </c>
      <c r="N138" s="11"/>
      <c r="O138" s="11"/>
      <c r="P138"/>
      <c r="Q138" s="11"/>
      <c r="R138" s="11"/>
      <c r="S138" s="11"/>
      <c r="T138" s="11" t="s">
        <v>18</v>
      </c>
      <c r="U138" s="7"/>
    </row>
    <row r="139" spans="1:21" ht="172.5" customHeight="1" x14ac:dyDescent="0.25">
      <c r="A139" s="34" t="s">
        <v>47</v>
      </c>
      <c r="B139" s="34" t="s">
        <v>347</v>
      </c>
      <c r="C139" s="34" t="s">
        <v>209</v>
      </c>
      <c r="D139" s="34"/>
      <c r="E139" s="34"/>
      <c r="F139" s="34"/>
      <c r="G139" s="6" t="s">
        <v>14</v>
      </c>
      <c r="H139" s="8">
        <v>1143932.7</v>
      </c>
      <c r="I139" s="8">
        <v>7268137.7199999997</v>
      </c>
      <c r="J139" s="11">
        <v>3.83</v>
      </c>
      <c r="K139" s="11">
        <v>0.6</v>
      </c>
      <c r="L139" s="11">
        <v>0.6</v>
      </c>
      <c r="M139" s="11">
        <v>0.4</v>
      </c>
      <c r="N139" s="11"/>
      <c r="O139" s="11"/>
      <c r="P139"/>
      <c r="Q139" s="11"/>
      <c r="R139" s="11"/>
      <c r="S139" s="11"/>
      <c r="T139" s="11" t="s">
        <v>18</v>
      </c>
      <c r="U139" s="7"/>
    </row>
    <row r="140" spans="1:21" ht="172.5" customHeight="1" x14ac:dyDescent="0.25">
      <c r="A140" s="34" t="s">
        <v>47</v>
      </c>
      <c r="B140" s="34" t="s">
        <v>348</v>
      </c>
      <c r="C140" s="34" t="s">
        <v>210</v>
      </c>
      <c r="D140" s="34"/>
      <c r="E140" s="34"/>
      <c r="F140" s="34"/>
      <c r="G140" s="6" t="s">
        <v>14</v>
      </c>
      <c r="H140" s="8">
        <v>1143932.95</v>
      </c>
      <c r="I140" s="8">
        <v>7268136.7800000003</v>
      </c>
      <c r="J140" s="11">
        <v>4.13</v>
      </c>
      <c r="K140" s="11">
        <v>0.8</v>
      </c>
      <c r="L140" s="11">
        <v>0.8</v>
      </c>
      <c r="M140" s="11">
        <v>0.4</v>
      </c>
      <c r="N140" s="11"/>
      <c r="O140" s="11"/>
      <c r="P140"/>
      <c r="Q140" s="11"/>
      <c r="R140" s="11"/>
      <c r="S140" s="11"/>
      <c r="T140" s="11" t="s">
        <v>18</v>
      </c>
      <c r="U140" s="7"/>
    </row>
    <row r="141" spans="1:21" ht="172.5" customHeight="1" x14ac:dyDescent="0.25">
      <c r="A141" s="34" t="s">
        <v>47</v>
      </c>
      <c r="B141" s="34" t="s">
        <v>349</v>
      </c>
      <c r="C141" s="34" t="s">
        <v>211</v>
      </c>
      <c r="D141" s="34"/>
      <c r="E141" s="34"/>
      <c r="F141" s="34"/>
      <c r="G141" s="6" t="s">
        <v>14</v>
      </c>
      <c r="H141" s="8">
        <v>1143922.1100000001</v>
      </c>
      <c r="I141" s="8">
        <v>7268128.5499999998</v>
      </c>
      <c r="J141" s="11">
        <v>5</v>
      </c>
      <c r="K141" s="11">
        <v>0.8</v>
      </c>
      <c r="L141" s="11">
        <v>0.8</v>
      </c>
      <c r="M141" s="11">
        <v>0.3</v>
      </c>
      <c r="N141" s="11"/>
      <c r="O141" s="11"/>
      <c r="P141"/>
      <c r="Q141" s="11"/>
      <c r="R141" s="11"/>
      <c r="S141" s="11"/>
      <c r="T141" s="11" t="s">
        <v>18</v>
      </c>
      <c r="U141" s="7"/>
    </row>
    <row r="142" spans="1:21" ht="172.5" customHeight="1" x14ac:dyDescent="0.25">
      <c r="A142" s="34" t="s">
        <v>47</v>
      </c>
      <c r="B142" s="34" t="s">
        <v>441</v>
      </c>
      <c r="C142" s="34"/>
      <c r="D142" s="34" t="s">
        <v>467</v>
      </c>
      <c r="E142" s="34"/>
      <c r="F142" s="34"/>
      <c r="G142" s="6" t="s">
        <v>14</v>
      </c>
      <c r="H142" s="8">
        <v>1143935.932</v>
      </c>
      <c r="I142" s="8">
        <v>7268048.7010000004</v>
      </c>
      <c r="J142" s="11">
        <v>6.78</v>
      </c>
      <c r="K142" s="11">
        <v>0.6</v>
      </c>
      <c r="L142" s="11">
        <v>0.6</v>
      </c>
      <c r="M142" s="11" t="s">
        <v>17</v>
      </c>
      <c r="N142" s="11"/>
      <c r="O142" s="11"/>
      <c r="P142" s="11"/>
      <c r="Q142"/>
      <c r="R142" s="11"/>
      <c r="S142" s="11"/>
      <c r="T142" s="11" t="s">
        <v>54</v>
      </c>
      <c r="U142" s="7"/>
    </row>
    <row r="143" spans="1:21" ht="172.5" customHeight="1" x14ac:dyDescent="0.25">
      <c r="A143" s="34" t="s">
        <v>47</v>
      </c>
      <c r="B143" s="34" t="s">
        <v>442</v>
      </c>
      <c r="C143" s="34"/>
      <c r="D143" s="34" t="s">
        <v>468</v>
      </c>
      <c r="E143" s="34"/>
      <c r="F143" s="34"/>
      <c r="G143" s="6" t="s">
        <v>14</v>
      </c>
      <c r="H143" s="8">
        <v>1143927.273</v>
      </c>
      <c r="I143" s="8">
        <v>7268038.085</v>
      </c>
      <c r="J143" s="11">
        <v>7.18</v>
      </c>
      <c r="K143" s="11">
        <v>0.8</v>
      </c>
      <c r="L143" s="11">
        <v>0.8</v>
      </c>
      <c r="M143" s="11" t="s">
        <v>17</v>
      </c>
      <c r="N143" s="11"/>
      <c r="O143" s="11"/>
      <c r="P143" s="11"/>
      <c r="Q143"/>
      <c r="R143" s="11"/>
      <c r="S143" s="11"/>
      <c r="T143" s="11" t="s">
        <v>54</v>
      </c>
      <c r="U143" s="7"/>
    </row>
    <row r="144" spans="1:21" ht="172.5" customHeight="1" x14ac:dyDescent="0.25">
      <c r="A144" s="34" t="s">
        <v>47</v>
      </c>
      <c r="B144" s="34" t="s">
        <v>443</v>
      </c>
      <c r="C144" s="34"/>
      <c r="D144" s="34" t="s">
        <v>469</v>
      </c>
      <c r="E144" s="34"/>
      <c r="F144" s="34"/>
      <c r="G144" s="6" t="s">
        <v>14</v>
      </c>
      <c r="H144" s="8">
        <v>1143938.08</v>
      </c>
      <c r="I144" s="8">
        <v>7268025.5520000001</v>
      </c>
      <c r="J144" s="11">
        <v>7.14</v>
      </c>
      <c r="K144" s="11">
        <v>1.3</v>
      </c>
      <c r="L144" s="11">
        <v>1</v>
      </c>
      <c r="M144" s="11" t="s">
        <v>17</v>
      </c>
      <c r="N144" s="11"/>
      <c r="O144" s="11"/>
      <c r="P144" s="11"/>
      <c r="Q144"/>
      <c r="R144" s="11"/>
      <c r="S144" s="11"/>
      <c r="T144" s="11" t="s">
        <v>54</v>
      </c>
      <c r="U144" s="7"/>
    </row>
    <row r="145" spans="1:21" ht="172.5" customHeight="1" x14ac:dyDescent="0.25">
      <c r="A145" s="34" t="s">
        <v>47</v>
      </c>
      <c r="B145" s="34" t="s">
        <v>444</v>
      </c>
      <c r="C145" s="34"/>
      <c r="D145" s="34" t="s">
        <v>470</v>
      </c>
      <c r="E145" s="34"/>
      <c r="F145" s="34"/>
      <c r="G145" s="6" t="s">
        <v>14</v>
      </c>
      <c r="H145" s="8">
        <v>1143939.67</v>
      </c>
      <c r="I145" s="8">
        <v>7268026.3619999997</v>
      </c>
      <c r="J145" s="11">
        <v>6.91</v>
      </c>
      <c r="K145" s="11">
        <v>1.8</v>
      </c>
      <c r="L145" s="11">
        <v>1.3</v>
      </c>
      <c r="M145" s="11" t="s">
        <v>17</v>
      </c>
      <c r="N145" s="11"/>
      <c r="O145" s="11"/>
      <c r="P145" s="11"/>
      <c r="Q145"/>
      <c r="R145" s="11"/>
      <c r="S145" s="11"/>
      <c r="T145" s="11" t="s">
        <v>54</v>
      </c>
      <c r="U145" s="7"/>
    </row>
    <row r="146" spans="1:21" ht="172.5" customHeight="1" x14ac:dyDescent="0.25">
      <c r="A146" s="34" t="s">
        <v>47</v>
      </c>
      <c r="B146" s="34" t="s">
        <v>445</v>
      </c>
      <c r="C146" s="34"/>
      <c r="D146" s="34" t="s">
        <v>471</v>
      </c>
      <c r="E146" s="34" t="s">
        <v>618</v>
      </c>
      <c r="F146" s="34"/>
      <c r="G146" s="6" t="s">
        <v>14</v>
      </c>
      <c r="H146" s="8">
        <v>1143866.247</v>
      </c>
      <c r="I146" s="8">
        <v>7268053.7259999998</v>
      </c>
      <c r="J146" s="11">
        <v>6.97</v>
      </c>
      <c r="K146" s="11">
        <v>1.3</v>
      </c>
      <c r="L146" s="11">
        <v>1.3</v>
      </c>
      <c r="M146" s="11" t="s">
        <v>17</v>
      </c>
      <c r="N146" s="11">
        <v>-68</v>
      </c>
      <c r="O146" s="11">
        <v>108</v>
      </c>
      <c r="P146" s="11"/>
      <c r="Q146"/>
      <c r="R146"/>
      <c r="S146"/>
      <c r="T146" s="11" t="s">
        <v>631</v>
      </c>
      <c r="U146" s="7"/>
    </row>
    <row r="147" spans="1:21" ht="172.5" customHeight="1" x14ac:dyDescent="0.25">
      <c r="A147" s="34" t="s">
        <v>47</v>
      </c>
      <c r="B147" s="34" t="s">
        <v>446</v>
      </c>
      <c r="C147" s="34"/>
      <c r="D147" s="34" t="s">
        <v>472</v>
      </c>
      <c r="E147" s="34" t="s">
        <v>545</v>
      </c>
      <c r="F147" s="34"/>
      <c r="G147" s="6" t="s">
        <v>14</v>
      </c>
      <c r="H147" s="8">
        <v>1143954.956</v>
      </c>
      <c r="I147" s="8">
        <v>7268028.7429999998</v>
      </c>
      <c r="J147" s="11">
        <v>7.41</v>
      </c>
      <c r="K147" s="11">
        <v>1.4</v>
      </c>
      <c r="L147" s="11">
        <v>1.3</v>
      </c>
      <c r="M147" s="11" t="s">
        <v>17</v>
      </c>
      <c r="N147" s="11">
        <v>-110</v>
      </c>
      <c r="O147" s="11">
        <v>322</v>
      </c>
      <c r="P147" s="11"/>
      <c r="Q147"/>
      <c r="R147"/>
      <c r="S147"/>
      <c r="T147" s="11" t="s">
        <v>631</v>
      </c>
      <c r="U147" s="7"/>
    </row>
    <row r="148" spans="1:21" ht="172.5" customHeight="1" x14ac:dyDescent="0.25">
      <c r="A148" s="34" t="s">
        <v>47</v>
      </c>
      <c r="B148" s="34" t="s">
        <v>473</v>
      </c>
      <c r="C148" s="34"/>
      <c r="D148" s="34"/>
      <c r="E148" s="34" t="s">
        <v>546</v>
      </c>
      <c r="F148" s="34"/>
      <c r="G148" s="6" t="s">
        <v>14</v>
      </c>
      <c r="H148" s="8">
        <v>1143882.88256198</v>
      </c>
      <c r="I148" s="8">
        <v>7268045.64952657</v>
      </c>
      <c r="J148" s="11">
        <v>6.95999956130981</v>
      </c>
      <c r="K148" s="11"/>
      <c r="L148" s="11"/>
      <c r="M148" s="11"/>
      <c r="N148" s="11">
        <v>-7.37</v>
      </c>
      <c r="O148" s="11">
        <v>350</v>
      </c>
      <c r="P148" s="11"/>
      <c r="Q148" s="11"/>
      <c r="R148"/>
      <c r="S148"/>
      <c r="T148" s="11" t="s">
        <v>50</v>
      </c>
      <c r="U148" s="7"/>
    </row>
    <row r="149" spans="1:21" ht="172.5" customHeight="1" x14ac:dyDescent="0.25">
      <c r="A149" s="34" t="s">
        <v>47</v>
      </c>
      <c r="B149" s="34" t="s">
        <v>474</v>
      </c>
      <c r="C149" s="34"/>
      <c r="D149" s="34"/>
      <c r="E149" s="34" t="s">
        <v>547</v>
      </c>
      <c r="F149" s="34"/>
      <c r="G149" s="6" t="s">
        <v>14</v>
      </c>
      <c r="H149" s="8">
        <v>1143888.61755372</v>
      </c>
      <c r="I149" s="8">
        <v>7268047.1587349204</v>
      </c>
      <c r="J149" s="11">
        <v>7.0100002288818297</v>
      </c>
      <c r="K149" s="11"/>
      <c r="L149" s="11"/>
      <c r="M149" s="11"/>
      <c r="N149" s="11">
        <v>-16</v>
      </c>
      <c r="O149" s="11">
        <v>298</v>
      </c>
      <c r="P149" s="11"/>
      <c r="Q149" s="11"/>
      <c r="R149" s="11"/>
      <c r="S149" s="11"/>
      <c r="T149" s="11" t="s">
        <v>50</v>
      </c>
      <c r="U149" s="7"/>
    </row>
    <row r="150" spans="1:21" ht="172.5" customHeight="1" x14ac:dyDescent="0.25">
      <c r="A150" s="34" t="s">
        <v>47</v>
      </c>
      <c r="B150" s="34" t="s">
        <v>475</v>
      </c>
      <c r="C150" s="34"/>
      <c r="D150" s="34"/>
      <c r="E150" s="34" t="s">
        <v>548</v>
      </c>
      <c r="F150" s="34"/>
      <c r="G150" s="6" t="s">
        <v>14</v>
      </c>
      <c r="H150" s="8">
        <v>1143898.22618023</v>
      </c>
      <c r="I150" s="8">
        <v>7268055.2078461396</v>
      </c>
      <c r="J150" s="11">
        <v>7.21000003814697</v>
      </c>
      <c r="K150" s="11"/>
      <c r="L150" s="11"/>
      <c r="M150" s="11"/>
      <c r="N150" s="11">
        <v>-177</v>
      </c>
      <c r="O150" s="11">
        <v>1391</v>
      </c>
      <c r="P150" s="11"/>
      <c r="R150" s="11"/>
      <c r="S150" s="11"/>
      <c r="T150" s="11" t="s">
        <v>50</v>
      </c>
      <c r="U150" s="7"/>
    </row>
    <row r="151" spans="1:21" ht="172.5" customHeight="1" x14ac:dyDescent="0.25">
      <c r="A151" s="34" t="s">
        <v>47</v>
      </c>
      <c r="B151" s="34" t="s">
        <v>476</v>
      </c>
      <c r="C151" s="34"/>
      <c r="D151" s="34"/>
      <c r="E151" s="34" t="s">
        <v>549</v>
      </c>
      <c r="F151" s="34"/>
      <c r="G151" s="6" t="s">
        <v>14</v>
      </c>
      <c r="H151" s="8">
        <v>1143902.35134973</v>
      </c>
      <c r="I151" s="8">
        <v>7268052.2397363698</v>
      </c>
      <c r="J151" s="11">
        <v>7.2200002670287997</v>
      </c>
      <c r="K151" s="11"/>
      <c r="L151" s="11"/>
      <c r="M151" s="11"/>
      <c r="N151" s="11">
        <v>-268</v>
      </c>
      <c r="O151" s="11">
        <v>483</v>
      </c>
      <c r="P151" s="11"/>
      <c r="Q151" s="11"/>
      <c r="R151" s="11"/>
      <c r="S151" s="11"/>
      <c r="T151" s="11" t="s">
        <v>50</v>
      </c>
      <c r="U151" s="7"/>
    </row>
    <row r="152" spans="1:21" ht="172.5" customHeight="1" x14ac:dyDescent="0.25">
      <c r="A152" s="34" t="s">
        <v>47</v>
      </c>
      <c r="B152" s="34" t="s">
        <v>477</v>
      </c>
      <c r="C152" s="34"/>
      <c r="D152" s="34"/>
      <c r="E152" s="34" t="s">
        <v>550</v>
      </c>
      <c r="F152" s="34"/>
      <c r="G152" s="6" t="s">
        <v>14</v>
      </c>
      <c r="H152" s="8">
        <v>1143901.04336915</v>
      </c>
      <c r="I152" s="8">
        <v>7268066.5520622497</v>
      </c>
      <c r="J152" s="11">
        <v>7.1999998092651296</v>
      </c>
      <c r="K152" s="11"/>
      <c r="L152" s="11"/>
      <c r="M152" s="11"/>
      <c r="N152" s="11">
        <v>0</v>
      </c>
      <c r="O152" s="11">
        <v>603</v>
      </c>
      <c r="P152" s="11"/>
      <c r="Q152" s="11"/>
      <c r="R152" s="11"/>
      <c r="S152" s="11"/>
      <c r="T152" s="11" t="s">
        <v>50</v>
      </c>
      <c r="U152" s="7"/>
    </row>
    <row r="153" spans="1:21" ht="172.5" customHeight="1" x14ac:dyDescent="0.25">
      <c r="A153" s="34" t="s">
        <v>47</v>
      </c>
      <c r="B153" s="34" t="s">
        <v>478</v>
      </c>
      <c r="C153" s="34"/>
      <c r="D153" s="34"/>
      <c r="E153" s="34" t="s">
        <v>551</v>
      </c>
      <c r="F153" s="34"/>
      <c r="G153" s="6" t="s">
        <v>14</v>
      </c>
      <c r="H153" s="8">
        <v>1143899.2323191301</v>
      </c>
      <c r="I153" s="8">
        <v>7268044.2157786395</v>
      </c>
      <c r="J153" s="11">
        <v>7.0700001716613698</v>
      </c>
      <c r="K153" s="11"/>
      <c r="L153" s="11"/>
      <c r="M153" s="11"/>
      <c r="N153" s="11">
        <v>0</v>
      </c>
      <c r="O153" s="11">
        <v>1024</v>
      </c>
      <c r="P153" s="11"/>
      <c r="Q153" s="11"/>
      <c r="R153"/>
      <c r="S153"/>
      <c r="T153" s="11" t="s">
        <v>50</v>
      </c>
      <c r="U153" s="7"/>
    </row>
    <row r="154" spans="1:21" ht="172.5" customHeight="1" x14ac:dyDescent="0.25">
      <c r="A154" s="34" t="s">
        <v>47</v>
      </c>
      <c r="B154" s="34" t="s">
        <v>479</v>
      </c>
      <c r="C154" s="6"/>
      <c r="D154" s="6"/>
      <c r="E154" s="34" t="s">
        <v>552</v>
      </c>
      <c r="F154" s="34"/>
      <c r="G154" s="6" t="s">
        <v>14</v>
      </c>
      <c r="H154" s="8">
        <v>1143911.3059859499</v>
      </c>
      <c r="I154" s="8">
        <v>7268038.2292521698</v>
      </c>
      <c r="J154" s="11">
        <v>7.2799997329711896</v>
      </c>
      <c r="K154" s="11"/>
      <c r="L154" s="11"/>
      <c r="M154" s="11"/>
      <c r="N154" s="11">
        <v>0</v>
      </c>
      <c r="O154" s="11">
        <v>227</v>
      </c>
      <c r="P154" s="11"/>
      <c r="Q154" s="11"/>
      <c r="R154" s="11"/>
      <c r="S154" s="11"/>
      <c r="T154" s="11" t="s">
        <v>50</v>
      </c>
      <c r="U154" s="7"/>
    </row>
    <row r="155" spans="1:21" ht="172.5" customHeight="1" x14ac:dyDescent="0.25">
      <c r="A155" s="34" t="s">
        <v>47</v>
      </c>
      <c r="B155" s="34" t="s">
        <v>480</v>
      </c>
      <c r="C155" s="6"/>
      <c r="D155" s="6"/>
      <c r="E155" s="34" t="s">
        <v>553</v>
      </c>
      <c r="F155" s="34"/>
      <c r="G155" s="6" t="s">
        <v>14</v>
      </c>
      <c r="H155" s="8">
        <v>1143914.7268582201</v>
      </c>
      <c r="I155" s="8">
        <v>7268038.4556334196</v>
      </c>
      <c r="J155" s="11">
        <v>7.3699998855590803</v>
      </c>
      <c r="K155" s="11"/>
      <c r="L155" s="11"/>
      <c r="M155" s="11"/>
      <c r="N155" s="11">
        <v>0</v>
      </c>
      <c r="O155" s="11">
        <v>175</v>
      </c>
      <c r="P155" s="11"/>
      <c r="Q155" s="11"/>
      <c r="R155" s="11"/>
      <c r="S155" s="11"/>
      <c r="T155" s="11" t="s">
        <v>50</v>
      </c>
      <c r="U155" s="7"/>
    </row>
    <row r="156" spans="1:21" ht="172.5" customHeight="1" x14ac:dyDescent="0.25">
      <c r="A156" s="34" t="s">
        <v>47</v>
      </c>
      <c r="B156" s="34" t="s">
        <v>481</v>
      </c>
      <c r="C156" s="6"/>
      <c r="D156" s="6"/>
      <c r="E156" s="34" t="s">
        <v>554</v>
      </c>
      <c r="F156" s="34"/>
      <c r="G156" s="6" t="s">
        <v>14</v>
      </c>
      <c r="H156" s="8">
        <v>1143917.0912846299</v>
      </c>
      <c r="I156" s="8">
        <v>7268025.1997533999</v>
      </c>
      <c r="J156" s="11">
        <v>7.1599998474120996</v>
      </c>
      <c r="K156" s="11"/>
      <c r="L156" s="11"/>
      <c r="M156" s="11"/>
      <c r="N156" s="11">
        <v>-458</v>
      </c>
      <c r="O156" s="11">
        <v>1989</v>
      </c>
      <c r="P156" s="11"/>
      <c r="Q156" s="11"/>
      <c r="R156" s="11"/>
      <c r="S156" s="11"/>
      <c r="T156" s="11" t="s">
        <v>50</v>
      </c>
      <c r="U156" s="7"/>
    </row>
    <row r="157" spans="1:21" ht="172.5" customHeight="1" x14ac:dyDescent="0.25">
      <c r="A157" s="34" t="s">
        <v>47</v>
      </c>
      <c r="B157" s="34" t="s">
        <v>482</v>
      </c>
      <c r="C157" s="6"/>
      <c r="D157" s="6"/>
      <c r="E157" s="34" t="s">
        <v>555</v>
      </c>
      <c r="F157" s="34"/>
      <c r="G157" s="6" t="s">
        <v>14</v>
      </c>
      <c r="H157" s="8">
        <v>1143926.6999111399</v>
      </c>
      <c r="I157" s="8">
        <v>7268005.6555052297</v>
      </c>
      <c r="J157" s="11">
        <v>7.2599997520446697</v>
      </c>
      <c r="K157" s="11"/>
      <c r="L157" s="11"/>
      <c r="M157" s="11"/>
      <c r="N157" s="11">
        <v>-219</v>
      </c>
      <c r="O157" s="11">
        <v>262</v>
      </c>
      <c r="P157" s="11"/>
      <c r="Q157" s="11"/>
      <c r="R157" s="11"/>
      <c r="S157" s="11"/>
      <c r="T157" s="11" t="s">
        <v>50</v>
      </c>
      <c r="U157" s="7"/>
    </row>
    <row r="158" spans="1:21" ht="172.5" customHeight="1" x14ac:dyDescent="0.25">
      <c r="A158" s="34" t="s">
        <v>47</v>
      </c>
      <c r="B158" s="34" t="s">
        <v>483</v>
      </c>
      <c r="C158" s="6"/>
      <c r="D158" s="6"/>
      <c r="E158" s="34" t="s">
        <v>556</v>
      </c>
      <c r="F158" s="34"/>
      <c r="G158" s="6" t="s">
        <v>14</v>
      </c>
      <c r="H158" s="8">
        <v>1143927.1023667001</v>
      </c>
      <c r="I158" s="8">
        <v>7267996.4996412303</v>
      </c>
      <c r="J158" s="11">
        <v>8.2599992752075195</v>
      </c>
      <c r="K158" s="11"/>
      <c r="L158" s="11"/>
      <c r="M158" s="11"/>
      <c r="N158" s="11">
        <v>-441</v>
      </c>
      <c r="O158" s="11">
        <v>197</v>
      </c>
      <c r="P158" s="11"/>
      <c r="Q158" s="11"/>
      <c r="R158" s="11"/>
      <c r="S158" s="11"/>
      <c r="T158" s="11" t="s">
        <v>50</v>
      </c>
      <c r="U158" s="7"/>
    </row>
    <row r="159" spans="1:21" ht="172.5" customHeight="1" x14ac:dyDescent="0.25">
      <c r="A159" s="34" t="s">
        <v>47</v>
      </c>
      <c r="B159" s="34" t="s">
        <v>484</v>
      </c>
      <c r="C159" s="6"/>
      <c r="D159" s="6"/>
      <c r="E159" s="34" t="s">
        <v>557</v>
      </c>
      <c r="F159" s="34"/>
      <c r="G159" s="6" t="s">
        <v>14</v>
      </c>
      <c r="H159" s="8">
        <v>1143935.5539334801</v>
      </c>
      <c r="I159" s="8">
        <v>7268011.1389622502</v>
      </c>
      <c r="J159" s="11">
        <v>7.3400001525878897</v>
      </c>
      <c r="K159" s="11"/>
      <c r="L159" s="11"/>
      <c r="M159" s="11"/>
      <c r="N159" s="11">
        <v>-396</v>
      </c>
      <c r="O159" s="11">
        <v>0</v>
      </c>
      <c r="P159" s="11"/>
      <c r="Q159" s="11"/>
      <c r="R159"/>
      <c r="S159"/>
      <c r="T159" s="11" t="s">
        <v>50</v>
      </c>
      <c r="U159" s="7"/>
    </row>
    <row r="160" spans="1:21" ht="172.5" customHeight="1" x14ac:dyDescent="0.25">
      <c r="A160" s="34" t="s">
        <v>47</v>
      </c>
      <c r="B160" s="34" t="s">
        <v>485</v>
      </c>
      <c r="C160" s="6"/>
      <c r="D160" s="6"/>
      <c r="E160" s="34" t="s">
        <v>558</v>
      </c>
      <c r="F160" s="34"/>
      <c r="G160" s="6" t="s">
        <v>14</v>
      </c>
      <c r="H160" s="8">
        <v>1143928.91341673</v>
      </c>
      <c r="I160" s="8">
        <v>7268017.0751817599</v>
      </c>
      <c r="J160" s="11">
        <v>7.0299997329711896</v>
      </c>
      <c r="K160" s="11"/>
      <c r="L160" s="11"/>
      <c r="M160" s="11"/>
      <c r="N160" s="11">
        <v>-96</v>
      </c>
      <c r="O160" s="11">
        <v>228</v>
      </c>
      <c r="P160" s="11"/>
      <c r="Q160" s="11"/>
      <c r="R160" s="11"/>
      <c r="S160" s="11"/>
      <c r="T160" s="11" t="s">
        <v>50</v>
      </c>
      <c r="U160" s="7"/>
    </row>
    <row r="161" spans="1:21" ht="172.5" customHeight="1" x14ac:dyDescent="0.25">
      <c r="A161" s="34" t="s">
        <v>47</v>
      </c>
      <c r="B161" s="34" t="s">
        <v>486</v>
      </c>
      <c r="C161" s="6"/>
      <c r="D161" s="6"/>
      <c r="E161" s="34" t="s">
        <v>559</v>
      </c>
      <c r="F161" s="34"/>
      <c r="G161" s="6" t="s">
        <v>14</v>
      </c>
      <c r="H161" s="8">
        <v>1143941.9429154999</v>
      </c>
      <c r="I161" s="8">
        <v>7267982.9419195298</v>
      </c>
      <c r="J161" s="11">
        <v>8.1099996566772408</v>
      </c>
      <c r="K161" s="11"/>
      <c r="L161" s="11"/>
      <c r="M161" s="11"/>
      <c r="N161" s="11">
        <v>0</v>
      </c>
      <c r="O161" s="11">
        <v>346</v>
      </c>
      <c r="P161" s="11"/>
      <c r="Q161" s="11"/>
      <c r="R161" s="11"/>
      <c r="S161" s="11"/>
      <c r="T161" s="11" t="s">
        <v>50</v>
      </c>
      <c r="U161" s="7"/>
    </row>
    <row r="162" spans="1:21" ht="172.5" customHeight="1" x14ac:dyDescent="0.25">
      <c r="A162" s="34" t="s">
        <v>47</v>
      </c>
      <c r="B162" s="34" t="s">
        <v>487</v>
      </c>
      <c r="C162" s="6"/>
      <c r="D162" s="6"/>
      <c r="E162" s="34" t="s">
        <v>560</v>
      </c>
      <c r="F162" s="34"/>
      <c r="G162" s="6" t="s">
        <v>14</v>
      </c>
      <c r="H162" s="8">
        <v>1143975.2461131399</v>
      </c>
      <c r="I162" s="8">
        <v>7268010.7616601596</v>
      </c>
      <c r="J162" s="11">
        <v>9.3500003814697195</v>
      </c>
      <c r="K162" s="11"/>
      <c r="L162" s="11"/>
      <c r="M162" s="11"/>
      <c r="N162" s="11">
        <v>-26</v>
      </c>
      <c r="O162" s="11">
        <v>0</v>
      </c>
      <c r="P162" s="11"/>
      <c r="Q162" s="11"/>
      <c r="R162"/>
      <c r="S162"/>
      <c r="T162" s="11" t="s">
        <v>50</v>
      </c>
      <c r="U162" s="7"/>
    </row>
    <row r="163" spans="1:21" ht="172.5" customHeight="1" x14ac:dyDescent="0.25">
      <c r="A163" s="34" t="s">
        <v>47</v>
      </c>
      <c r="B163" s="34" t="s">
        <v>488</v>
      </c>
      <c r="C163" s="6"/>
      <c r="D163" s="6"/>
      <c r="E163" s="34" t="s">
        <v>561</v>
      </c>
      <c r="F163" s="34"/>
      <c r="G163" s="6" t="s">
        <v>14</v>
      </c>
      <c r="H163" s="8">
        <v>1143962.51845604</v>
      </c>
      <c r="I163" s="8">
        <v>7268009.65490737</v>
      </c>
      <c r="J163" s="11">
        <v>9.3199996948242099</v>
      </c>
      <c r="K163" s="11"/>
      <c r="L163" s="11"/>
      <c r="M163" s="11"/>
      <c r="N163" s="11">
        <v>-107</v>
      </c>
      <c r="O163" s="11">
        <v>128</v>
      </c>
      <c r="P163" s="11"/>
      <c r="Q163" s="11"/>
      <c r="R163" s="11"/>
      <c r="S163" s="11"/>
      <c r="T163" s="11" t="s">
        <v>50</v>
      </c>
      <c r="U163" s="7"/>
    </row>
    <row r="164" spans="1:21" ht="172.5" customHeight="1" x14ac:dyDescent="0.25">
      <c r="A164" s="34" t="s">
        <v>47</v>
      </c>
      <c r="B164" s="34" t="s">
        <v>489</v>
      </c>
      <c r="C164" s="6"/>
      <c r="D164" s="6"/>
      <c r="E164" s="34" t="s">
        <v>562</v>
      </c>
      <c r="F164" s="34"/>
      <c r="G164" s="6" t="s">
        <v>14</v>
      </c>
      <c r="H164" s="8">
        <v>1143984.60320493</v>
      </c>
      <c r="I164" s="8">
        <v>7268027.4635659195</v>
      </c>
      <c r="J164" s="11">
        <v>7.5</v>
      </c>
      <c r="K164" s="11"/>
      <c r="L164" s="11"/>
      <c r="M164" s="11"/>
      <c r="N164" s="11">
        <v>0</v>
      </c>
      <c r="O164" s="11">
        <v>108</v>
      </c>
      <c r="P164" s="11"/>
      <c r="Q164" s="11"/>
      <c r="R164" s="11"/>
      <c r="S164" s="11"/>
      <c r="T164" s="11" t="s">
        <v>50</v>
      </c>
      <c r="U164" s="7"/>
    </row>
    <row r="165" spans="1:21" ht="172.5" customHeight="1" x14ac:dyDescent="0.25">
      <c r="A165" s="34" t="s">
        <v>47</v>
      </c>
      <c r="B165" s="34" t="s">
        <v>490</v>
      </c>
      <c r="C165" s="6"/>
      <c r="D165" s="6"/>
      <c r="E165" s="34" t="s">
        <v>563</v>
      </c>
      <c r="F165" s="34"/>
      <c r="G165" s="6" t="s">
        <v>14</v>
      </c>
      <c r="H165" s="8">
        <v>1143971.4982457301</v>
      </c>
      <c r="I165" s="8">
        <v>7268043.6372487703</v>
      </c>
      <c r="J165" s="11">
        <v>7.2700004577636701</v>
      </c>
      <c r="K165" s="11"/>
      <c r="L165" s="11"/>
      <c r="M165" s="11"/>
      <c r="N165" s="11">
        <v>0</v>
      </c>
      <c r="O165" s="11">
        <v>489</v>
      </c>
      <c r="P165" s="11" t="s">
        <v>66</v>
      </c>
      <c r="Q165" s="11"/>
      <c r="R165" s="11"/>
      <c r="S165" s="11"/>
      <c r="T165" s="11" t="s">
        <v>50</v>
      </c>
      <c r="U165" s="7"/>
    </row>
    <row r="166" spans="1:21" ht="172.5" customHeight="1" x14ac:dyDescent="0.25">
      <c r="A166" s="34" t="s">
        <v>47</v>
      </c>
      <c r="B166" s="34" t="s">
        <v>491</v>
      </c>
      <c r="C166" s="6"/>
      <c r="D166" s="6"/>
      <c r="E166" s="34" t="s">
        <v>564</v>
      </c>
      <c r="F166" s="34"/>
      <c r="G166" s="6" t="s">
        <v>14</v>
      </c>
      <c r="H166" s="8">
        <v>1143960.1037226701</v>
      </c>
      <c r="I166" s="8">
        <v>7268044.0648577996</v>
      </c>
      <c r="J166" s="11">
        <v>7.17000007629394</v>
      </c>
      <c r="K166" s="11"/>
      <c r="L166" s="11"/>
      <c r="M166" s="11"/>
      <c r="N166" s="11">
        <v>-97</v>
      </c>
      <c r="O166" s="11">
        <v>90</v>
      </c>
      <c r="P166" s="11"/>
      <c r="Q166" s="11"/>
      <c r="R166" s="11"/>
      <c r="S166" s="11"/>
      <c r="T166" s="11" t="s">
        <v>50</v>
      </c>
      <c r="U166" s="7"/>
    </row>
    <row r="167" spans="1:21" ht="172.5" customHeight="1" x14ac:dyDescent="0.25">
      <c r="A167" s="34" t="s">
        <v>47</v>
      </c>
      <c r="B167" s="34" t="s">
        <v>492</v>
      </c>
      <c r="C167" s="6"/>
      <c r="D167" s="6"/>
      <c r="E167" s="34" t="s">
        <v>565</v>
      </c>
      <c r="F167" s="34"/>
      <c r="G167" s="6" t="s">
        <v>14</v>
      </c>
      <c r="H167" s="8">
        <v>1143957.5883754201</v>
      </c>
      <c r="I167" s="8">
        <v>7268049.0955523103</v>
      </c>
      <c r="J167" s="11">
        <v>7.0199995040893501</v>
      </c>
      <c r="K167" s="11"/>
      <c r="L167" s="11"/>
      <c r="M167" s="11"/>
      <c r="N167" s="11">
        <v>-40.520000000000003</v>
      </c>
      <c r="O167" s="11">
        <v>248</v>
      </c>
      <c r="P167" s="11"/>
      <c r="Q167" s="11"/>
      <c r="R167" s="11"/>
      <c r="S167" s="11"/>
      <c r="T167" s="11" t="s">
        <v>50</v>
      </c>
      <c r="U167" s="7"/>
    </row>
    <row r="168" spans="1:21" ht="172.5" customHeight="1" x14ac:dyDescent="0.25">
      <c r="A168" s="34" t="s">
        <v>47</v>
      </c>
      <c r="B168" s="34" t="s">
        <v>493</v>
      </c>
      <c r="C168" s="6"/>
      <c r="D168" s="6"/>
      <c r="E168" s="34" t="s">
        <v>566</v>
      </c>
      <c r="F168" s="34"/>
      <c r="G168" s="6" t="s">
        <v>14</v>
      </c>
      <c r="H168" s="8">
        <v>1143958.19205876</v>
      </c>
      <c r="I168" s="8">
        <v>7268055.7863760004</v>
      </c>
      <c r="J168" s="11">
        <v>7.0900001525878897</v>
      </c>
      <c r="K168" s="11"/>
      <c r="L168" s="11"/>
      <c r="M168" s="11"/>
      <c r="N168" s="11">
        <v>-501</v>
      </c>
      <c r="O168" s="11">
        <v>330</v>
      </c>
      <c r="P168" s="11"/>
      <c r="Q168" s="11"/>
      <c r="R168" s="11"/>
      <c r="S168" s="11"/>
      <c r="T168" s="11" t="s">
        <v>50</v>
      </c>
      <c r="U168" s="7"/>
    </row>
    <row r="169" spans="1:21" ht="150" customHeight="1" x14ac:dyDescent="0.25">
      <c r="A169" s="34" t="s">
        <v>47</v>
      </c>
      <c r="B169" s="34" t="s">
        <v>494</v>
      </c>
      <c r="C169" s="6"/>
      <c r="D169" s="6"/>
      <c r="E169" s="34" t="s">
        <v>567</v>
      </c>
      <c r="F169" s="34"/>
      <c r="G169" s="6" t="s">
        <v>14</v>
      </c>
      <c r="H169" s="8">
        <v>1143925.6937722401</v>
      </c>
      <c r="I169" s="8">
        <v>7268069.0674094995</v>
      </c>
      <c r="J169" s="11">
        <v>7.0399994850158603</v>
      </c>
      <c r="K169" s="11"/>
      <c r="L169" s="11"/>
      <c r="M169" s="11"/>
      <c r="N169" s="11">
        <v>0</v>
      </c>
      <c r="O169" s="11">
        <v>495</v>
      </c>
      <c r="P169" s="11"/>
      <c r="Q169" s="11"/>
      <c r="R169" s="11"/>
      <c r="S169" s="11"/>
      <c r="T169" s="11" t="s">
        <v>50</v>
      </c>
      <c r="U169" s="7"/>
    </row>
    <row r="170" spans="1:21" ht="150" customHeight="1" x14ac:dyDescent="0.25">
      <c r="A170" s="34" t="s">
        <v>47</v>
      </c>
      <c r="B170" s="34" t="s">
        <v>495</v>
      </c>
      <c r="C170" s="6"/>
      <c r="D170" s="6"/>
      <c r="E170" s="34" t="s">
        <v>568</v>
      </c>
      <c r="F170" s="34"/>
      <c r="G170" s="6" t="s">
        <v>14</v>
      </c>
      <c r="H170" s="8">
        <v>1143935.8054682</v>
      </c>
      <c r="I170" s="8">
        <v>7268055.4845343297</v>
      </c>
      <c r="J170" s="11">
        <v>7.0599999427795401</v>
      </c>
      <c r="K170" s="11"/>
      <c r="L170" s="11"/>
      <c r="M170" s="11"/>
      <c r="N170" s="11">
        <v>0</v>
      </c>
      <c r="O170" s="11">
        <v>260</v>
      </c>
      <c r="P170" s="11"/>
      <c r="Q170" s="11"/>
      <c r="R170" s="11"/>
      <c r="S170" s="11"/>
      <c r="T170" s="11" t="s">
        <v>50</v>
      </c>
      <c r="U170" s="7"/>
    </row>
    <row r="171" spans="1:21" ht="150" customHeight="1" x14ac:dyDescent="0.25">
      <c r="A171" s="34" t="s">
        <v>47</v>
      </c>
      <c r="B171" s="34" t="s">
        <v>496</v>
      </c>
      <c r="C171" s="6"/>
      <c r="D171" s="6"/>
      <c r="E171" s="34" t="s">
        <v>569</v>
      </c>
      <c r="F171" s="34"/>
      <c r="G171" s="6" t="s">
        <v>14</v>
      </c>
      <c r="H171" s="8">
        <v>1143947.2754516799</v>
      </c>
      <c r="I171" s="8">
        <v>7268047.6366509004</v>
      </c>
      <c r="J171" s="11">
        <v>7.0599994659423801</v>
      </c>
      <c r="K171" s="11"/>
      <c r="L171" s="11"/>
      <c r="M171" s="11"/>
      <c r="N171" s="11">
        <v>0</v>
      </c>
      <c r="O171" s="11">
        <v>349</v>
      </c>
      <c r="P171" s="11"/>
      <c r="Q171" s="11"/>
      <c r="R171" s="11"/>
      <c r="S171" s="11"/>
      <c r="T171" s="11" t="s">
        <v>50</v>
      </c>
      <c r="U171" s="7"/>
    </row>
    <row r="172" spans="1:21" ht="150" customHeight="1" x14ac:dyDescent="0.25">
      <c r="A172" s="34" t="s">
        <v>47</v>
      </c>
      <c r="B172" s="34" t="s">
        <v>497</v>
      </c>
      <c r="C172" s="6"/>
      <c r="D172" s="6"/>
      <c r="E172" s="34" t="s">
        <v>570</v>
      </c>
      <c r="F172" s="34"/>
      <c r="G172" s="6" t="s">
        <v>14</v>
      </c>
      <c r="H172" s="8">
        <v>1143948.40735794</v>
      </c>
      <c r="I172" s="8">
        <v>7268055.0820787698</v>
      </c>
      <c r="J172" s="11">
        <v>7.2299995422363201</v>
      </c>
      <c r="K172" s="11"/>
      <c r="L172" s="11"/>
      <c r="M172" s="11"/>
      <c r="N172" s="11">
        <v>-71</v>
      </c>
      <c r="O172" s="11">
        <v>397</v>
      </c>
      <c r="P172" s="11"/>
      <c r="Q172" s="11"/>
      <c r="R172" s="11"/>
      <c r="S172" s="11"/>
      <c r="T172" s="11" t="s">
        <v>50</v>
      </c>
      <c r="U172" s="7"/>
    </row>
    <row r="173" spans="1:21" ht="150" customHeight="1" x14ac:dyDescent="0.25">
      <c r="A173" s="34" t="s">
        <v>47</v>
      </c>
      <c r="B173" s="34" t="s">
        <v>498</v>
      </c>
      <c r="C173" s="6"/>
      <c r="D173" s="6"/>
      <c r="E173" s="34" t="s">
        <v>571</v>
      </c>
      <c r="F173" s="34"/>
      <c r="G173" s="6" t="s">
        <v>14</v>
      </c>
      <c r="H173" s="8">
        <v>1143947.14968432</v>
      </c>
      <c r="I173" s="8">
        <v>7268064.2379427804</v>
      </c>
      <c r="J173" s="11">
        <v>7.2999997138976997</v>
      </c>
      <c r="K173" s="11"/>
      <c r="L173" s="11"/>
      <c r="M173" s="11"/>
      <c r="N173" s="11">
        <v>-112</v>
      </c>
      <c r="O173" s="11">
        <v>163</v>
      </c>
      <c r="P173" s="11"/>
      <c r="Q173" s="11"/>
      <c r="R173" s="11"/>
      <c r="S173" s="11"/>
      <c r="T173" s="11" t="s">
        <v>50</v>
      </c>
      <c r="U173" s="7"/>
    </row>
    <row r="174" spans="1:21" ht="150" customHeight="1" x14ac:dyDescent="0.25">
      <c r="A174" s="34" t="s">
        <v>47</v>
      </c>
      <c r="B174" s="34" t="s">
        <v>499</v>
      </c>
      <c r="C174" s="6"/>
      <c r="D174" s="6"/>
      <c r="E174" s="34" t="s">
        <v>572</v>
      </c>
      <c r="F174" s="34"/>
      <c r="G174" s="6" t="s">
        <v>14</v>
      </c>
      <c r="H174" s="8">
        <v>1143957.96567751</v>
      </c>
      <c r="I174" s="8">
        <v>7268062.2759719202</v>
      </c>
      <c r="J174" s="11">
        <v>7.3799996376037598</v>
      </c>
      <c r="K174" s="11"/>
      <c r="L174" s="11"/>
      <c r="M174" s="11"/>
      <c r="N174" s="11">
        <v>0</v>
      </c>
      <c r="O174" s="11">
        <v>505</v>
      </c>
      <c r="P174" s="11"/>
      <c r="Q174" s="11"/>
      <c r="R174" s="11" t="s">
        <v>66</v>
      </c>
      <c r="S174" s="11"/>
      <c r="T174" s="11" t="s">
        <v>50</v>
      </c>
      <c r="U174" s="7"/>
    </row>
    <row r="175" spans="1:21" ht="150" customHeight="1" x14ac:dyDescent="0.25">
      <c r="A175" s="34" t="s">
        <v>47</v>
      </c>
      <c r="B175" s="34" t="s">
        <v>500</v>
      </c>
      <c r="C175" s="6"/>
      <c r="D175" s="6"/>
      <c r="E175" s="34" t="s">
        <v>573</v>
      </c>
      <c r="F175" s="34"/>
      <c r="G175" s="6" t="s">
        <v>14</v>
      </c>
      <c r="H175" s="8">
        <v>1143941.5278832</v>
      </c>
      <c r="I175" s="8">
        <v>7268071.3186453003</v>
      </c>
      <c r="J175" s="11">
        <v>7.13000011444091</v>
      </c>
      <c r="K175" s="11"/>
      <c r="L175" s="11"/>
      <c r="M175" s="11"/>
      <c r="N175" s="11">
        <v>-269</v>
      </c>
      <c r="O175" s="11">
        <v>440</v>
      </c>
      <c r="P175" s="11"/>
      <c r="Q175" s="11"/>
      <c r="R175" s="11"/>
      <c r="S175" s="11"/>
      <c r="T175" s="11" t="s">
        <v>50</v>
      </c>
      <c r="U175" s="7"/>
    </row>
    <row r="176" spans="1:21" ht="150" customHeight="1" x14ac:dyDescent="0.25">
      <c r="A176" s="34" t="s">
        <v>47</v>
      </c>
      <c r="B176" s="34" t="s">
        <v>501</v>
      </c>
      <c r="C176" s="6"/>
      <c r="D176" s="6"/>
      <c r="E176" s="34" t="s">
        <v>574</v>
      </c>
      <c r="F176" s="34"/>
      <c r="G176" s="6" t="s">
        <v>14</v>
      </c>
      <c r="H176" s="8">
        <v>1143925.2284329999</v>
      </c>
      <c r="I176" s="8">
        <v>7268098.7359303599</v>
      </c>
      <c r="J176" s="11">
        <v>6.9899997711181596</v>
      </c>
      <c r="K176" s="11"/>
      <c r="L176" s="11"/>
      <c r="M176" s="11"/>
      <c r="N176" s="11">
        <v>0</v>
      </c>
      <c r="O176" s="11">
        <v>259</v>
      </c>
      <c r="P176" s="11"/>
      <c r="Q176" s="11"/>
      <c r="R176" s="11"/>
      <c r="S176" s="11"/>
      <c r="T176" s="11" t="s">
        <v>50</v>
      </c>
      <c r="U176" s="7"/>
    </row>
    <row r="177" spans="1:21" ht="150" customHeight="1" x14ac:dyDescent="0.25">
      <c r="A177" s="34" t="s">
        <v>47</v>
      </c>
      <c r="B177" s="34" t="s">
        <v>502</v>
      </c>
      <c r="C177" s="6"/>
      <c r="D177" s="6"/>
      <c r="E177" s="34" t="s">
        <v>575</v>
      </c>
      <c r="F177" s="34"/>
      <c r="G177" s="6" t="s">
        <v>14</v>
      </c>
      <c r="H177" s="8">
        <v>1143930.41004834</v>
      </c>
      <c r="I177" s="8">
        <v>7268107.0114228297</v>
      </c>
      <c r="J177" s="11">
        <v>6.8999996185302699</v>
      </c>
      <c r="K177" s="11"/>
      <c r="L177" s="11"/>
      <c r="M177" s="11"/>
      <c r="N177" s="11">
        <v>0</v>
      </c>
      <c r="O177" s="11">
        <v>272</v>
      </c>
      <c r="P177" s="11"/>
      <c r="Q177" s="11"/>
      <c r="R177" s="11"/>
      <c r="S177" s="11"/>
      <c r="T177" s="11" t="s">
        <v>50</v>
      </c>
      <c r="U177" s="7"/>
    </row>
    <row r="178" spans="1:21" ht="150" customHeight="1" x14ac:dyDescent="0.25">
      <c r="A178" s="34" t="s">
        <v>47</v>
      </c>
      <c r="B178" s="34" t="s">
        <v>503</v>
      </c>
      <c r="C178" s="6"/>
      <c r="D178" s="6"/>
      <c r="E178" s="34" t="s">
        <v>576</v>
      </c>
      <c r="F178" s="34"/>
      <c r="G178" s="6" t="s">
        <v>14</v>
      </c>
      <c r="H178" s="8">
        <v>1143909.78420086</v>
      </c>
      <c r="I178" s="8">
        <v>7268097.7800984103</v>
      </c>
      <c r="J178" s="11">
        <v>7.0799994468688903</v>
      </c>
      <c r="K178" s="11"/>
      <c r="L178" s="11"/>
      <c r="N178" s="11">
        <v>-1099</v>
      </c>
      <c r="O178" s="11">
        <v>0</v>
      </c>
      <c r="P178" s="11"/>
      <c r="Q178" s="11"/>
      <c r="R178" s="11"/>
      <c r="S178" s="11"/>
      <c r="T178" s="11" t="s">
        <v>50</v>
      </c>
      <c r="U178" s="7"/>
    </row>
    <row r="179" spans="1:21" ht="150" customHeight="1" x14ac:dyDescent="0.25">
      <c r="A179" s="34" t="s">
        <v>47</v>
      </c>
      <c r="B179" s="34" t="s">
        <v>504</v>
      </c>
      <c r="C179" s="6"/>
      <c r="D179" s="6"/>
      <c r="E179" s="34" t="s">
        <v>577</v>
      </c>
      <c r="F179" s="34"/>
      <c r="G179" s="6" t="s">
        <v>14</v>
      </c>
      <c r="H179" s="8">
        <v>1143909.0295966901</v>
      </c>
      <c r="I179" s="8">
        <v>7268108.09302215</v>
      </c>
      <c r="J179" s="11">
        <v>7.0199999809265101</v>
      </c>
      <c r="K179" s="11"/>
      <c r="L179" s="11"/>
      <c r="M179" s="11"/>
      <c r="N179" s="11">
        <v>0</v>
      </c>
      <c r="O179" s="11">
        <v>594</v>
      </c>
      <c r="P179" s="11"/>
      <c r="Q179" s="11"/>
      <c r="R179" s="11"/>
      <c r="S179" s="11"/>
      <c r="T179" s="11" t="s">
        <v>50</v>
      </c>
      <c r="U179" s="7"/>
    </row>
    <row r="180" spans="1:21" ht="150" customHeight="1" x14ac:dyDescent="0.25">
      <c r="A180" s="34" t="s">
        <v>47</v>
      </c>
      <c r="B180" s="34" t="s">
        <v>505</v>
      </c>
      <c r="C180" s="6"/>
      <c r="D180" s="6"/>
      <c r="E180" s="34" t="s">
        <v>578</v>
      </c>
      <c r="F180" s="34"/>
      <c r="G180" s="6" t="s">
        <v>14</v>
      </c>
      <c r="H180" s="8">
        <v>1143940.0311168099</v>
      </c>
      <c r="I180" s="8">
        <v>7268116.0897499099</v>
      </c>
      <c r="J180" s="11">
        <v>6.8699994087219203</v>
      </c>
      <c r="K180" s="11"/>
      <c r="L180" s="11"/>
      <c r="M180" s="11"/>
      <c r="N180" s="11">
        <v>-76</v>
      </c>
      <c r="O180" s="11">
        <v>96</v>
      </c>
      <c r="P180" s="11"/>
      <c r="Q180" s="11"/>
      <c r="R180"/>
      <c r="S180"/>
      <c r="T180" s="11" t="s">
        <v>50</v>
      </c>
      <c r="U180" s="7"/>
    </row>
    <row r="181" spans="1:21" ht="150" customHeight="1" x14ac:dyDescent="0.25">
      <c r="A181" s="34" t="s">
        <v>47</v>
      </c>
      <c r="B181" s="34" t="s">
        <v>506</v>
      </c>
      <c r="C181" s="6"/>
      <c r="D181" s="6"/>
      <c r="E181" s="34" t="s">
        <v>579</v>
      </c>
      <c r="F181" s="34"/>
      <c r="G181" s="6" t="s">
        <v>14</v>
      </c>
      <c r="H181" s="8">
        <v>1143926.34776253</v>
      </c>
      <c r="I181" s="8">
        <v>7268122.9964546198</v>
      </c>
      <c r="J181" s="11">
        <v>6.8999996185302699</v>
      </c>
      <c r="K181" s="11"/>
      <c r="L181" s="11"/>
      <c r="M181" s="11"/>
      <c r="N181" s="11">
        <v>-390</v>
      </c>
      <c r="O181" s="11">
        <v>0</v>
      </c>
      <c r="P181" s="11"/>
      <c r="Q181" s="11"/>
      <c r="R181" s="11" t="s">
        <v>66</v>
      </c>
      <c r="S181" s="11"/>
      <c r="T181" s="11" t="s">
        <v>50</v>
      </c>
      <c r="U181" s="7"/>
    </row>
    <row r="182" spans="1:21" ht="150" customHeight="1" x14ac:dyDescent="0.25">
      <c r="A182" s="34" t="s">
        <v>47</v>
      </c>
      <c r="B182" s="34" t="s">
        <v>507</v>
      </c>
      <c r="C182" s="6"/>
      <c r="D182" s="6"/>
      <c r="E182" s="34" t="s">
        <v>580</v>
      </c>
      <c r="F182" s="34"/>
      <c r="G182" s="6" t="s">
        <v>14</v>
      </c>
      <c r="H182" s="8">
        <v>1143915.9845318401</v>
      </c>
      <c r="I182" s="8">
        <v>7268089.6429500403</v>
      </c>
      <c r="J182" s="11">
        <v>6.7399997711181596</v>
      </c>
      <c r="K182" s="11"/>
      <c r="L182" s="11"/>
      <c r="M182" s="11"/>
      <c r="N182" s="40">
        <v>-753</v>
      </c>
      <c r="O182" s="11">
        <v>53</v>
      </c>
      <c r="P182" s="11"/>
      <c r="Q182" s="11"/>
      <c r="R182" s="11"/>
      <c r="S182" s="11"/>
      <c r="T182" s="11" t="s">
        <v>50</v>
      </c>
      <c r="U182" s="7"/>
    </row>
    <row r="183" spans="1:21" ht="150" customHeight="1" x14ac:dyDescent="0.25">
      <c r="A183" s="34" t="s">
        <v>47</v>
      </c>
      <c r="B183" s="34" t="s">
        <v>508</v>
      </c>
      <c r="C183" s="6"/>
      <c r="D183" s="6"/>
      <c r="E183" s="34" t="s">
        <v>581</v>
      </c>
      <c r="F183" s="34"/>
      <c r="G183" s="6" t="s">
        <v>14</v>
      </c>
      <c r="H183" s="8">
        <v>1143918.1728839499</v>
      </c>
      <c r="I183" s="8">
        <v>7268085.8321989505</v>
      </c>
      <c r="J183" s="11">
        <v>6.8600001335143999</v>
      </c>
      <c r="K183" s="11"/>
      <c r="L183" s="11"/>
      <c r="M183" s="11"/>
      <c r="N183" s="11">
        <v>-271</v>
      </c>
      <c r="O183" s="11">
        <v>0</v>
      </c>
      <c r="P183" s="11"/>
      <c r="Q183" s="11"/>
      <c r="R183" s="11"/>
      <c r="S183" s="11"/>
      <c r="T183" s="11" t="s">
        <v>50</v>
      </c>
      <c r="U183" s="7"/>
    </row>
    <row r="184" spans="1:21" ht="150" customHeight="1" x14ac:dyDescent="0.25">
      <c r="A184" s="34" t="s">
        <v>47</v>
      </c>
      <c r="B184" s="34" t="s">
        <v>509</v>
      </c>
      <c r="C184" s="6"/>
      <c r="D184" s="6"/>
      <c r="E184" s="34" t="s">
        <v>582</v>
      </c>
      <c r="F184" s="34"/>
      <c r="G184" s="6" t="s">
        <v>14</v>
      </c>
      <c r="H184" s="8">
        <v>1143919.506018</v>
      </c>
      <c r="I184" s="8">
        <v>7268083.27912148</v>
      </c>
      <c r="J184" s="11">
        <v>6.92000007629394</v>
      </c>
      <c r="K184" s="11"/>
      <c r="L184" s="11"/>
      <c r="M184" s="11"/>
      <c r="N184" s="11">
        <v>0</v>
      </c>
      <c r="O184" s="11">
        <v>111</v>
      </c>
      <c r="P184" s="11"/>
      <c r="Q184" s="11"/>
      <c r="R184" s="11"/>
      <c r="S184" s="11"/>
      <c r="T184" s="11" t="s">
        <v>50</v>
      </c>
      <c r="U184" s="7"/>
    </row>
    <row r="185" spans="1:21" ht="150" customHeight="1" x14ac:dyDescent="0.25">
      <c r="A185" s="34" t="s">
        <v>47</v>
      </c>
      <c r="B185" s="34" t="s">
        <v>510</v>
      </c>
      <c r="C185" s="6"/>
      <c r="D185" s="6"/>
      <c r="E185" s="34" t="s">
        <v>583</v>
      </c>
      <c r="F185" s="34"/>
      <c r="G185" s="6" t="s">
        <v>14</v>
      </c>
      <c r="H185" s="8">
        <v>1143972.3911940099</v>
      </c>
      <c r="I185" s="8">
        <v>7268027.2246079296</v>
      </c>
      <c r="J185" s="11">
        <v>8.5</v>
      </c>
      <c r="K185" s="11"/>
      <c r="L185" s="11"/>
      <c r="M185" s="11"/>
      <c r="N185" s="11">
        <v>0</v>
      </c>
      <c r="O185" s="11">
        <v>52</v>
      </c>
      <c r="P185" s="11"/>
      <c r="Q185" s="11"/>
      <c r="R185" s="11"/>
      <c r="S185" s="11"/>
      <c r="T185" s="11" t="s">
        <v>50</v>
      </c>
      <c r="U185" s="7"/>
    </row>
    <row r="186" spans="1:21" ht="150" customHeight="1" x14ac:dyDescent="0.25">
      <c r="A186" s="34" t="s">
        <v>47</v>
      </c>
      <c r="B186" s="34" t="s">
        <v>511</v>
      </c>
      <c r="C186" s="6"/>
      <c r="D186" s="6"/>
      <c r="E186" s="34" t="s">
        <v>584</v>
      </c>
      <c r="F186" s="34"/>
      <c r="G186" s="6" t="s">
        <v>14</v>
      </c>
      <c r="H186" s="8">
        <v>1143960.56906192</v>
      </c>
      <c r="I186" s="8">
        <v>7268031.5510052098</v>
      </c>
      <c r="J186" s="11">
        <v>7.41999959945678</v>
      </c>
      <c r="K186" s="11"/>
      <c r="L186" s="11"/>
      <c r="M186" s="11"/>
      <c r="N186" s="11">
        <v>-376</v>
      </c>
      <c r="O186" s="11">
        <v>116</v>
      </c>
      <c r="P186" s="11"/>
      <c r="Q186" s="11"/>
      <c r="R186"/>
      <c r="S186"/>
      <c r="T186" s="11" t="s">
        <v>50</v>
      </c>
      <c r="U186" s="7"/>
    </row>
    <row r="187" spans="1:21" ht="150" customHeight="1" x14ac:dyDescent="0.25">
      <c r="A187" s="34" t="s">
        <v>47</v>
      </c>
      <c r="B187" s="34" t="s">
        <v>512</v>
      </c>
      <c r="C187" s="6"/>
      <c r="D187" s="6"/>
      <c r="E187" s="34" t="s">
        <v>585</v>
      </c>
      <c r="F187" s="34"/>
      <c r="G187" s="6" t="s">
        <v>14</v>
      </c>
      <c r="H187" s="8">
        <v>1143963.0844091701</v>
      </c>
      <c r="I187" s="8">
        <v>7268044.9326526001</v>
      </c>
      <c r="J187" s="11">
        <v>7.0999994277954102</v>
      </c>
      <c r="K187" s="11"/>
      <c r="L187" s="11"/>
      <c r="M187" s="11"/>
      <c r="N187" s="11">
        <v>-15</v>
      </c>
      <c r="O187" s="11">
        <v>221</v>
      </c>
      <c r="P187" s="11"/>
      <c r="Q187" s="11"/>
      <c r="R187" s="11" t="s">
        <v>66</v>
      </c>
      <c r="S187" s="11"/>
      <c r="T187" s="11" t="s">
        <v>50</v>
      </c>
      <c r="U187" s="7"/>
    </row>
    <row r="188" spans="1:21" ht="150" customHeight="1" x14ac:dyDescent="0.25">
      <c r="A188" s="34" t="s">
        <v>47</v>
      </c>
      <c r="B188" s="34" t="s">
        <v>513</v>
      </c>
      <c r="C188" s="6"/>
      <c r="D188" s="6"/>
      <c r="E188" s="34" t="s">
        <v>586</v>
      </c>
      <c r="F188" s="34"/>
      <c r="G188" s="6" t="s">
        <v>14</v>
      </c>
      <c r="H188" s="8">
        <v>1143965.8009842001</v>
      </c>
      <c r="I188" s="8">
        <v>7268071.0419570999</v>
      </c>
      <c r="J188" s="11">
        <v>6.96000003814697</v>
      </c>
      <c r="K188" s="11"/>
      <c r="L188" s="11"/>
      <c r="M188" s="11"/>
      <c r="N188" s="11">
        <v>0</v>
      </c>
      <c r="O188" s="11">
        <v>187</v>
      </c>
      <c r="P188" s="11"/>
      <c r="Q188" s="11"/>
      <c r="R188" s="11"/>
      <c r="S188" s="11"/>
      <c r="T188" s="11" t="s">
        <v>50</v>
      </c>
      <c r="U188" s="7"/>
    </row>
    <row r="189" spans="1:21" ht="150" customHeight="1" x14ac:dyDescent="0.25">
      <c r="A189" s="34" t="s">
        <v>47</v>
      </c>
      <c r="B189" s="34" t="s">
        <v>514</v>
      </c>
      <c r="C189" s="6"/>
      <c r="D189" s="6"/>
      <c r="E189" s="34" t="s">
        <v>587</v>
      </c>
      <c r="F189" s="34"/>
      <c r="G189" s="6" t="s">
        <v>14</v>
      </c>
      <c r="H189" s="8">
        <v>1143955.28683268</v>
      </c>
      <c r="I189" s="8">
        <v>7268077.1290974496</v>
      </c>
      <c r="J189" s="11">
        <v>7.0799999237060502</v>
      </c>
      <c r="K189" s="11"/>
      <c r="L189" s="11"/>
      <c r="M189" s="11"/>
      <c r="N189" s="11">
        <v>-11</v>
      </c>
      <c r="O189" s="11">
        <v>10</v>
      </c>
      <c r="P189" s="11"/>
      <c r="Q189" s="11"/>
      <c r="R189" s="11" t="s">
        <v>66</v>
      </c>
      <c r="S189" s="11"/>
      <c r="T189" s="11" t="s">
        <v>50</v>
      </c>
      <c r="U189" s="7"/>
    </row>
    <row r="190" spans="1:21" ht="150" customHeight="1" x14ac:dyDescent="0.25">
      <c r="A190" s="34" t="s">
        <v>47</v>
      </c>
      <c r="B190" s="34" t="s">
        <v>515</v>
      </c>
      <c r="C190" s="6"/>
      <c r="D190" s="6"/>
      <c r="E190" s="34" t="s">
        <v>588</v>
      </c>
      <c r="F190" s="34"/>
      <c r="G190" s="6" t="s">
        <v>14</v>
      </c>
      <c r="H190" s="8">
        <v>1143943.8671561501</v>
      </c>
      <c r="I190" s="8">
        <v>7268074.6640571402</v>
      </c>
      <c r="J190" s="11">
        <v>7.0900006294250399</v>
      </c>
      <c r="K190" s="11"/>
      <c r="L190" s="11"/>
      <c r="M190" s="11"/>
      <c r="N190" s="11">
        <v>-114</v>
      </c>
      <c r="O190" s="11">
        <v>14</v>
      </c>
      <c r="P190" s="11"/>
      <c r="Q190" s="11"/>
      <c r="R190" s="11" t="s">
        <v>66</v>
      </c>
      <c r="S190" s="11"/>
      <c r="T190" s="11" t="s">
        <v>50</v>
      </c>
      <c r="U190" s="7"/>
    </row>
    <row r="191" spans="1:21" ht="150" customHeight="1" x14ac:dyDescent="0.25">
      <c r="A191" s="34" t="s">
        <v>47</v>
      </c>
      <c r="B191" s="34" t="s">
        <v>516</v>
      </c>
      <c r="C191" s="6"/>
      <c r="D191" s="6"/>
      <c r="E191" s="34" t="s">
        <v>589</v>
      </c>
      <c r="F191" s="34"/>
      <c r="G191" s="6" t="s">
        <v>14</v>
      </c>
      <c r="H191" s="8">
        <v>1143945.2254436701</v>
      </c>
      <c r="I191" s="8">
        <v>7268083.5683864197</v>
      </c>
      <c r="J191" s="11">
        <v>7.0900006294250399</v>
      </c>
      <c r="K191" s="11"/>
      <c r="L191" s="11"/>
      <c r="M191" s="11"/>
      <c r="N191" s="11">
        <v>-25</v>
      </c>
      <c r="O191" s="11">
        <v>58</v>
      </c>
      <c r="P191" s="11"/>
      <c r="Q191" s="11"/>
      <c r="R191"/>
      <c r="S191"/>
      <c r="T191" s="11" t="s">
        <v>50</v>
      </c>
      <c r="U191" s="7"/>
    </row>
    <row r="192" spans="1:21" ht="150" customHeight="1" x14ac:dyDescent="0.25">
      <c r="A192" s="34" t="s">
        <v>47</v>
      </c>
      <c r="B192" s="34" t="s">
        <v>517</v>
      </c>
      <c r="C192" s="6"/>
      <c r="D192" s="6"/>
      <c r="E192" s="34" t="s">
        <v>590</v>
      </c>
      <c r="F192" s="34"/>
      <c r="G192" s="6" t="s">
        <v>14</v>
      </c>
      <c r="H192" s="8">
        <v>1143925.02720522</v>
      </c>
      <c r="I192" s="8">
        <v>7268096.4721178301</v>
      </c>
      <c r="J192" s="11">
        <v>7.0199999809265101</v>
      </c>
      <c r="K192" s="11"/>
      <c r="L192" s="11"/>
      <c r="M192" s="11"/>
      <c r="N192" s="11">
        <v>-105</v>
      </c>
      <c r="O192" s="11">
        <v>237</v>
      </c>
      <c r="P192" s="11"/>
      <c r="Q192" s="11"/>
      <c r="R192"/>
      <c r="S192"/>
      <c r="T192" s="11" t="s">
        <v>50</v>
      </c>
      <c r="U192" s="7"/>
    </row>
    <row r="193" spans="1:21" ht="150" customHeight="1" x14ac:dyDescent="0.25">
      <c r="A193" s="34" t="s">
        <v>47</v>
      </c>
      <c r="B193" s="34" t="s">
        <v>518</v>
      </c>
      <c r="C193" s="6"/>
      <c r="D193" s="6"/>
      <c r="E193" s="34" t="s">
        <v>591</v>
      </c>
      <c r="F193" s="34"/>
      <c r="G193" s="6" t="s">
        <v>14</v>
      </c>
      <c r="H193" s="8">
        <v>1143914.78974189</v>
      </c>
      <c r="I193" s="8">
        <v>7268111.5642013503</v>
      </c>
      <c r="J193" s="11">
        <v>6.9699997901916504</v>
      </c>
      <c r="K193" s="11"/>
      <c r="L193" s="11"/>
      <c r="M193" s="11"/>
      <c r="N193" s="11">
        <v>0</v>
      </c>
      <c r="O193" s="11">
        <v>67</v>
      </c>
      <c r="P193" s="11"/>
      <c r="Q193" s="11"/>
      <c r="R193"/>
      <c r="S193"/>
      <c r="T193" s="11" t="s">
        <v>50</v>
      </c>
      <c r="U193" s="7"/>
    </row>
    <row r="194" spans="1:21" ht="150" customHeight="1" x14ac:dyDescent="0.25">
      <c r="A194" s="34" t="s">
        <v>47</v>
      </c>
      <c r="B194" s="34" t="s">
        <v>519</v>
      </c>
      <c r="C194" s="6"/>
      <c r="D194" s="6"/>
      <c r="E194" s="34" t="s">
        <v>592</v>
      </c>
      <c r="F194" s="34"/>
      <c r="G194" s="6" t="s">
        <v>14</v>
      </c>
      <c r="H194" s="8">
        <v>1143960.2420667701</v>
      </c>
      <c r="I194" s="8">
        <v>7268084.1469162898</v>
      </c>
      <c r="J194" s="11">
        <v>7.0999994277954102</v>
      </c>
      <c r="K194" s="11"/>
      <c r="L194" s="11"/>
      <c r="M194" s="11"/>
      <c r="N194" s="11">
        <v>-72</v>
      </c>
      <c r="O194" s="11">
        <v>231</v>
      </c>
      <c r="P194" s="11"/>
      <c r="Q194" s="11"/>
      <c r="R194"/>
      <c r="S194"/>
      <c r="T194" s="11" t="s">
        <v>50</v>
      </c>
      <c r="U194" s="7"/>
    </row>
    <row r="195" spans="1:21" ht="150" customHeight="1" x14ac:dyDescent="0.25">
      <c r="A195" s="34" t="s">
        <v>47</v>
      </c>
      <c r="B195" s="34" t="s">
        <v>520</v>
      </c>
      <c r="C195" s="6"/>
      <c r="D195" s="6"/>
      <c r="E195" s="34" t="s">
        <v>593</v>
      </c>
      <c r="F195" s="34"/>
      <c r="G195" s="6" t="s">
        <v>14</v>
      </c>
      <c r="H195" s="8">
        <v>1143955.9659764401</v>
      </c>
      <c r="I195" s="8">
        <v>7268085.2536690803</v>
      </c>
      <c r="J195" s="11">
        <v>7.0899996757507298</v>
      </c>
      <c r="K195" s="11"/>
      <c r="L195" s="11"/>
      <c r="M195" s="11"/>
      <c r="N195" s="11">
        <v>-72</v>
      </c>
      <c r="O195" s="11">
        <v>59</v>
      </c>
      <c r="P195" s="11"/>
      <c r="Q195" s="11"/>
      <c r="R195" s="11" t="s">
        <v>66</v>
      </c>
      <c r="S195" s="11"/>
      <c r="T195" s="11" t="s">
        <v>50</v>
      </c>
      <c r="U195" s="7"/>
    </row>
    <row r="196" spans="1:21" ht="150" customHeight="1" x14ac:dyDescent="0.25">
      <c r="A196" s="34" t="s">
        <v>47</v>
      </c>
      <c r="B196" s="34" t="s">
        <v>521</v>
      </c>
      <c r="C196" s="6"/>
      <c r="D196" s="6"/>
      <c r="E196" s="34" t="s">
        <v>594</v>
      </c>
      <c r="F196" s="34"/>
      <c r="G196" s="6" t="s">
        <v>14</v>
      </c>
      <c r="H196" s="8">
        <v>1143938.0315505201</v>
      </c>
      <c r="I196" s="8">
        <v>7268058.7167555504</v>
      </c>
      <c r="J196" s="11">
        <v>7.0700001716613698</v>
      </c>
      <c r="K196" s="11"/>
      <c r="L196" s="11"/>
      <c r="M196" s="11"/>
      <c r="N196" s="11">
        <v>-56</v>
      </c>
      <c r="O196" s="11">
        <v>91</v>
      </c>
      <c r="P196" s="11"/>
      <c r="Q196" s="11" t="s">
        <v>619</v>
      </c>
      <c r="R196" s="11"/>
      <c r="S196" s="11"/>
      <c r="T196" s="11" t="s">
        <v>50</v>
      </c>
      <c r="U196" s="7"/>
    </row>
    <row r="197" spans="1:21" ht="150" customHeight="1" x14ac:dyDescent="0.25">
      <c r="A197" s="34" t="s">
        <v>47</v>
      </c>
      <c r="B197" s="34" t="s">
        <v>522</v>
      </c>
      <c r="C197" s="6"/>
      <c r="D197" s="6"/>
      <c r="E197" s="34" t="s">
        <v>595</v>
      </c>
      <c r="F197" s="34"/>
      <c r="G197" s="6" t="s">
        <v>14</v>
      </c>
      <c r="H197" s="8">
        <v>1143924.3983684001</v>
      </c>
      <c r="I197" s="8">
        <v>7267976.5403607702</v>
      </c>
      <c r="J197" s="11">
        <v>8.92000007629394</v>
      </c>
      <c r="K197" s="11"/>
      <c r="L197" s="11"/>
      <c r="M197" s="11"/>
      <c r="N197" s="40">
        <v>-261</v>
      </c>
      <c r="O197" s="11">
        <v>178</v>
      </c>
      <c r="P197" s="11"/>
      <c r="Q197" s="11"/>
      <c r="R197" s="11"/>
      <c r="S197" s="11"/>
      <c r="T197" s="11" t="s">
        <v>50</v>
      </c>
      <c r="U197" s="7"/>
    </row>
    <row r="198" spans="1:21" ht="150" customHeight="1" x14ac:dyDescent="0.25">
      <c r="A198" s="34" t="s">
        <v>47</v>
      </c>
      <c r="B198" s="34" t="s">
        <v>523</v>
      </c>
      <c r="C198" s="6"/>
      <c r="D198" s="6"/>
      <c r="E198" s="34" t="s">
        <v>596</v>
      </c>
      <c r="F198" s="34"/>
      <c r="G198" s="6" t="s">
        <v>14</v>
      </c>
      <c r="H198" s="8">
        <v>1143928.5738448501</v>
      </c>
      <c r="I198" s="8">
        <v>7267979.0054010795</v>
      </c>
      <c r="J198" s="11">
        <v>9.0399999618530202</v>
      </c>
      <c r="K198" s="11"/>
      <c r="L198" s="11"/>
      <c r="M198" s="11"/>
      <c r="N198" s="11">
        <v>-363</v>
      </c>
      <c r="O198" s="11">
        <v>0</v>
      </c>
      <c r="P198" s="11"/>
      <c r="Q198" s="11"/>
      <c r="R198" s="11"/>
      <c r="S198" s="11"/>
      <c r="T198" s="11" t="s">
        <v>50</v>
      </c>
      <c r="U198" s="7"/>
    </row>
    <row r="199" spans="1:21" ht="150" customHeight="1" x14ac:dyDescent="0.25">
      <c r="A199" s="34" t="s">
        <v>47</v>
      </c>
      <c r="B199" s="34" t="s">
        <v>524</v>
      </c>
      <c r="C199" s="6"/>
      <c r="D199" s="6"/>
      <c r="E199" s="34" t="s">
        <v>597</v>
      </c>
      <c r="F199" s="34"/>
      <c r="G199" s="6" t="s">
        <v>14</v>
      </c>
      <c r="H199" s="8">
        <v>1143929.0769143</v>
      </c>
      <c r="I199" s="8">
        <v>7267982.1244316697</v>
      </c>
      <c r="J199" s="11">
        <v>9.0399999618530202</v>
      </c>
      <c r="K199" s="11"/>
      <c r="L199" s="11"/>
      <c r="M199" s="11"/>
      <c r="N199" s="11">
        <v>-320</v>
      </c>
      <c r="O199" s="11">
        <v>0</v>
      </c>
      <c r="P199" s="11"/>
      <c r="Q199" s="11"/>
      <c r="R199"/>
      <c r="S199"/>
      <c r="T199" s="11" t="s">
        <v>50</v>
      </c>
      <c r="U199" s="7"/>
    </row>
    <row r="200" spans="1:21" ht="150" customHeight="1" x14ac:dyDescent="0.25">
      <c r="A200" s="34" t="s">
        <v>47</v>
      </c>
      <c r="B200" s="34" t="s">
        <v>525</v>
      </c>
      <c r="C200" s="6"/>
      <c r="D200" s="6"/>
      <c r="E200" s="34" t="s">
        <v>598</v>
      </c>
      <c r="F200" s="34"/>
      <c r="G200" s="6" t="s">
        <v>14</v>
      </c>
      <c r="H200" s="8">
        <v>1143916.29895025</v>
      </c>
      <c r="I200" s="8">
        <v>7267988.6391810598</v>
      </c>
      <c r="J200" s="11">
        <v>7.9099998474120996</v>
      </c>
      <c r="K200" s="11"/>
      <c r="L200" s="11"/>
      <c r="M200" s="11"/>
      <c r="N200" s="11">
        <v>-202</v>
      </c>
      <c r="O200" s="11">
        <v>113</v>
      </c>
      <c r="P200" s="11"/>
      <c r="Q200" s="11"/>
      <c r="R200" s="11"/>
      <c r="S200" s="11"/>
      <c r="T200" s="11" t="s">
        <v>50</v>
      </c>
      <c r="U200" s="7"/>
    </row>
    <row r="201" spans="1:21" ht="150" customHeight="1" x14ac:dyDescent="0.25">
      <c r="A201" s="34" t="s">
        <v>47</v>
      </c>
      <c r="B201" s="34" t="s">
        <v>526</v>
      </c>
      <c r="C201" s="6"/>
      <c r="D201" s="6"/>
      <c r="E201" s="34" t="s">
        <v>599</v>
      </c>
      <c r="F201" s="34"/>
      <c r="G201" s="6" t="s">
        <v>14</v>
      </c>
      <c r="H201" s="8">
        <v>1143918.97779507</v>
      </c>
      <c r="I201" s="8">
        <v>7267998.3232679795</v>
      </c>
      <c r="J201" s="11">
        <v>7.5199999809265101</v>
      </c>
      <c r="K201" s="11"/>
      <c r="L201" s="11"/>
      <c r="M201" s="11"/>
      <c r="N201" s="11">
        <v>-63</v>
      </c>
      <c r="O201" s="11">
        <v>256</v>
      </c>
      <c r="P201" s="11"/>
      <c r="Q201" s="11"/>
      <c r="R201" s="11"/>
      <c r="S201" s="11"/>
      <c r="T201" s="11" t="s">
        <v>50</v>
      </c>
      <c r="U201" s="7"/>
    </row>
    <row r="202" spans="1:21" ht="150" customHeight="1" x14ac:dyDescent="0.25">
      <c r="A202" s="34" t="s">
        <v>47</v>
      </c>
      <c r="B202" s="34" t="s">
        <v>527</v>
      </c>
      <c r="C202" s="6"/>
      <c r="D202" s="6"/>
      <c r="E202" s="34" t="s">
        <v>600</v>
      </c>
      <c r="F202" s="34"/>
      <c r="G202" s="6" t="s">
        <v>14</v>
      </c>
      <c r="H202" s="8">
        <v>1143902.42681014</v>
      </c>
      <c r="I202" s="8">
        <v>7268007.9318944896</v>
      </c>
      <c r="J202" s="11">
        <v>7.3400001525878897</v>
      </c>
      <c r="K202" s="11"/>
      <c r="L202" s="11"/>
      <c r="M202" s="11"/>
      <c r="N202" s="11">
        <v>-72</v>
      </c>
      <c r="O202" s="11">
        <v>147</v>
      </c>
      <c r="P202" s="11"/>
      <c r="Q202" s="11" t="s">
        <v>66</v>
      </c>
      <c r="R202" s="11"/>
      <c r="S202" s="11"/>
      <c r="T202" s="11" t="s">
        <v>50</v>
      </c>
      <c r="U202" s="7"/>
    </row>
    <row r="203" spans="1:21" ht="150" customHeight="1" x14ac:dyDescent="0.25">
      <c r="A203" s="34" t="s">
        <v>47</v>
      </c>
      <c r="B203" s="34" t="s">
        <v>528</v>
      </c>
      <c r="C203" s="6"/>
      <c r="D203" s="6"/>
      <c r="E203" s="34" t="s">
        <v>601</v>
      </c>
      <c r="F203" s="34"/>
      <c r="G203" s="6" t="s">
        <v>14</v>
      </c>
      <c r="H203" s="8">
        <v>1143906.3004449101</v>
      </c>
      <c r="I203" s="8">
        <v>7268047.12100471</v>
      </c>
      <c r="J203" s="11">
        <v>7.25</v>
      </c>
      <c r="K203" s="11"/>
      <c r="L203" s="11"/>
      <c r="M203" s="11"/>
      <c r="N203" s="11">
        <v>-11</v>
      </c>
      <c r="O203" s="11">
        <v>184</v>
      </c>
      <c r="P203" s="11"/>
      <c r="Q203" s="11"/>
      <c r="R203" s="11"/>
      <c r="S203" s="11"/>
      <c r="T203" s="11" t="s">
        <v>50</v>
      </c>
      <c r="U203" s="7"/>
    </row>
    <row r="204" spans="1:21" ht="150" customHeight="1" x14ac:dyDescent="0.25">
      <c r="A204" s="34" t="s">
        <v>47</v>
      </c>
      <c r="B204" s="34" t="s">
        <v>529</v>
      </c>
      <c r="C204" s="6"/>
      <c r="D204" s="6"/>
      <c r="E204" s="34" t="s">
        <v>602</v>
      </c>
      <c r="F204" s="34"/>
      <c r="G204" s="6" t="s">
        <v>14</v>
      </c>
      <c r="H204" s="8">
        <v>1143881.62488835</v>
      </c>
      <c r="I204" s="8">
        <v>7268052.8056894997</v>
      </c>
      <c r="J204" s="11">
        <v>6.9000000953674299</v>
      </c>
      <c r="K204" s="11"/>
      <c r="L204" s="11"/>
      <c r="M204" s="11"/>
      <c r="N204" s="11">
        <v>-182</v>
      </c>
      <c r="O204" s="11">
        <v>193</v>
      </c>
      <c r="P204" s="11"/>
      <c r="Q204" s="11"/>
      <c r="R204" s="11"/>
      <c r="S204" s="11"/>
      <c r="T204" s="11" t="s">
        <v>50</v>
      </c>
      <c r="U204" s="7"/>
    </row>
    <row r="205" spans="1:21" ht="150" customHeight="1" x14ac:dyDescent="0.25">
      <c r="A205" s="34" t="s">
        <v>47</v>
      </c>
      <c r="B205" s="34" t="s">
        <v>530</v>
      </c>
      <c r="C205" s="6"/>
      <c r="D205" s="6"/>
      <c r="E205" s="34" t="s">
        <v>603</v>
      </c>
      <c r="F205" s="34"/>
      <c r="G205" s="6" t="s">
        <v>14</v>
      </c>
      <c r="H205" s="8">
        <v>1143886.4166248699</v>
      </c>
      <c r="I205" s="8">
        <v>7268052.1139690001</v>
      </c>
      <c r="J205" s="11">
        <v>6.96000003814697</v>
      </c>
      <c r="K205" s="11"/>
      <c r="L205" s="11"/>
      <c r="M205" s="11"/>
      <c r="N205" s="11">
        <v>-9</v>
      </c>
      <c r="O205" s="11">
        <v>63</v>
      </c>
      <c r="P205" s="11"/>
      <c r="Q205" s="11"/>
      <c r="R205" s="11"/>
      <c r="S205" s="11"/>
      <c r="T205" s="11" t="s">
        <v>50</v>
      </c>
      <c r="U205" s="7"/>
    </row>
    <row r="206" spans="1:21" ht="150" customHeight="1" x14ac:dyDescent="0.25">
      <c r="A206" s="34" t="s">
        <v>47</v>
      </c>
      <c r="B206" s="34" t="s">
        <v>531</v>
      </c>
      <c r="C206" s="6"/>
      <c r="D206" s="6"/>
      <c r="E206" s="34" t="s">
        <v>604</v>
      </c>
      <c r="F206" s="34"/>
      <c r="G206" s="6" t="s">
        <v>14</v>
      </c>
      <c r="H206" s="8">
        <v>1143950.4825194301</v>
      </c>
      <c r="I206" s="8">
        <v>7267987.04193555</v>
      </c>
      <c r="J206" s="11">
        <v>8.8800001144409109</v>
      </c>
      <c r="K206" s="11"/>
      <c r="L206" s="11"/>
      <c r="M206" s="11"/>
      <c r="N206" s="11">
        <v>-36</v>
      </c>
      <c r="O206" s="11">
        <v>169</v>
      </c>
      <c r="P206" s="11"/>
      <c r="Q206" s="11"/>
      <c r="R206" s="11"/>
      <c r="S206" s="11"/>
      <c r="T206" s="11" t="s">
        <v>50</v>
      </c>
      <c r="U206" s="7"/>
    </row>
    <row r="207" spans="1:21" ht="150" customHeight="1" x14ac:dyDescent="0.25">
      <c r="A207" s="34" t="s">
        <v>47</v>
      </c>
      <c r="B207" s="34" t="s">
        <v>532</v>
      </c>
      <c r="C207" s="6"/>
      <c r="D207" s="6"/>
      <c r="E207" s="34" t="s">
        <v>605</v>
      </c>
      <c r="F207" s="34"/>
      <c r="G207" s="6" t="s">
        <v>14</v>
      </c>
      <c r="H207" s="8">
        <v>1143916.5253315</v>
      </c>
      <c r="I207" s="8">
        <v>7268014.89940638</v>
      </c>
      <c r="J207" s="11">
        <v>6.8399996757507298</v>
      </c>
      <c r="K207" s="11"/>
      <c r="L207" s="11"/>
      <c r="M207" s="11"/>
      <c r="N207" s="11">
        <v>-186</v>
      </c>
      <c r="O207" s="11">
        <v>121</v>
      </c>
      <c r="P207" s="11"/>
      <c r="Q207" s="11"/>
      <c r="R207" s="11"/>
      <c r="S207" s="11"/>
      <c r="T207" s="11" t="s">
        <v>50</v>
      </c>
      <c r="U207" s="7"/>
    </row>
    <row r="208" spans="1:21" ht="150" customHeight="1" x14ac:dyDescent="0.25">
      <c r="A208" s="34" t="s">
        <v>47</v>
      </c>
      <c r="B208" s="34" t="s">
        <v>533</v>
      </c>
      <c r="C208" s="6"/>
      <c r="D208" s="6"/>
      <c r="E208" s="34" t="s">
        <v>606</v>
      </c>
      <c r="F208" s="34"/>
      <c r="G208" s="6" t="s">
        <v>14</v>
      </c>
      <c r="H208" s="8">
        <v>1143877.31106781</v>
      </c>
      <c r="I208" s="8">
        <v>7268044.5553505002</v>
      </c>
      <c r="J208" s="11">
        <v>6.7699995040893501</v>
      </c>
      <c r="K208" s="11"/>
      <c r="L208" s="11"/>
      <c r="M208" s="11"/>
      <c r="N208" s="11">
        <v>-79</v>
      </c>
      <c r="O208" s="11">
        <v>34</v>
      </c>
      <c r="P208" s="11"/>
      <c r="Q208" s="11"/>
      <c r="R208" s="11"/>
      <c r="S208" s="11"/>
      <c r="T208" s="11" t="s">
        <v>50</v>
      </c>
      <c r="U208" s="7"/>
    </row>
    <row r="209" spans="1:21" ht="150" customHeight="1" x14ac:dyDescent="0.25">
      <c r="A209" s="34" t="s">
        <v>47</v>
      </c>
      <c r="B209" s="34" t="s">
        <v>534</v>
      </c>
      <c r="C209" s="6"/>
      <c r="D209" s="6"/>
      <c r="E209" s="34" t="s">
        <v>607</v>
      </c>
      <c r="F209" s="34"/>
      <c r="G209" s="6" t="s">
        <v>14</v>
      </c>
      <c r="H209" s="8">
        <v>1143874.0159629099</v>
      </c>
      <c r="I209" s="8">
        <v>7268048.52959916</v>
      </c>
      <c r="J209" s="11">
        <v>6.91999959945678</v>
      </c>
      <c r="K209" s="11"/>
      <c r="L209" s="11"/>
      <c r="M209" s="11"/>
      <c r="N209" s="11">
        <v>-11</v>
      </c>
      <c r="O209" s="11">
        <v>70</v>
      </c>
      <c r="P209" s="11"/>
      <c r="Q209" s="11"/>
      <c r="R209" s="11"/>
      <c r="S209" s="11"/>
      <c r="T209" s="11" t="s">
        <v>50</v>
      </c>
      <c r="U209" s="7"/>
    </row>
    <row r="210" spans="1:21" ht="150" customHeight="1" x14ac:dyDescent="0.25">
      <c r="A210" s="34" t="s">
        <v>47</v>
      </c>
      <c r="B210" s="34" t="s">
        <v>535</v>
      </c>
      <c r="C210" s="6"/>
      <c r="D210" s="6"/>
      <c r="E210" s="34" t="s">
        <v>608</v>
      </c>
      <c r="F210" s="34"/>
      <c r="G210" s="6" t="s">
        <v>14</v>
      </c>
      <c r="H210" s="8">
        <v>1143898.5280219</v>
      </c>
      <c r="I210" s="8">
        <v>7268063.5587990005</v>
      </c>
      <c r="J210" s="11">
        <v>7.1199994087219203</v>
      </c>
      <c r="K210" s="11"/>
      <c r="L210" s="11"/>
      <c r="M210" s="11"/>
      <c r="N210" s="11">
        <v>-221</v>
      </c>
      <c r="O210" s="11">
        <v>183</v>
      </c>
      <c r="P210" s="11"/>
      <c r="Q210" s="11"/>
      <c r="R210" s="11"/>
      <c r="S210" s="11"/>
      <c r="T210" s="11" t="s">
        <v>50</v>
      </c>
      <c r="U210" s="7"/>
    </row>
    <row r="211" spans="1:21" ht="150" customHeight="1" x14ac:dyDescent="0.25">
      <c r="A211" s="34" t="s">
        <v>47</v>
      </c>
      <c r="B211" s="34" t="s">
        <v>536</v>
      </c>
      <c r="C211" s="6"/>
      <c r="D211" s="6"/>
      <c r="E211" s="34" t="s">
        <v>609</v>
      </c>
      <c r="F211" s="34"/>
      <c r="G211" s="6" t="s">
        <v>14</v>
      </c>
      <c r="H211" s="8">
        <v>1143918.3238047899</v>
      </c>
      <c r="I211" s="8">
        <v>7268039.3108514696</v>
      </c>
      <c r="J211" s="11">
        <v>7.3200001716613698</v>
      </c>
      <c r="K211" s="11"/>
      <c r="L211" s="11"/>
      <c r="M211" s="11"/>
      <c r="N211" s="11">
        <v>-38</v>
      </c>
      <c r="O211" s="11">
        <v>148</v>
      </c>
      <c r="P211" s="11"/>
      <c r="Q211" s="11"/>
      <c r="R211" s="11"/>
      <c r="S211" s="11"/>
      <c r="T211" s="11" t="s">
        <v>50</v>
      </c>
      <c r="U211" s="7"/>
    </row>
    <row r="212" spans="1:21" ht="150" customHeight="1" x14ac:dyDescent="0.25">
      <c r="A212" s="34" t="s">
        <v>47</v>
      </c>
      <c r="B212" s="34" t="s">
        <v>537</v>
      </c>
      <c r="C212" s="6"/>
      <c r="D212" s="6"/>
      <c r="E212" s="34" t="s">
        <v>610</v>
      </c>
      <c r="F212" s="34"/>
      <c r="G212" s="6" t="s">
        <v>14</v>
      </c>
      <c r="H212" s="8">
        <v>1143880.64390293</v>
      </c>
      <c r="I212" s="8">
        <v>7268049.43512417</v>
      </c>
      <c r="J212" s="11">
        <v>6.91999959945678</v>
      </c>
      <c r="K212" s="11"/>
      <c r="L212" s="11"/>
      <c r="M212" s="11"/>
      <c r="N212" s="11">
        <v>-5</v>
      </c>
      <c r="O212" s="11">
        <v>182</v>
      </c>
      <c r="P212" s="11"/>
      <c r="Q212" s="11"/>
      <c r="R212" s="11"/>
      <c r="S212" s="11"/>
      <c r="T212" s="11" t="s">
        <v>50</v>
      </c>
      <c r="U212" s="7"/>
    </row>
    <row r="213" spans="1:21" ht="150" customHeight="1" x14ac:dyDescent="0.25">
      <c r="A213" s="34" t="s">
        <v>47</v>
      </c>
      <c r="B213" s="34" t="s">
        <v>538</v>
      </c>
      <c r="C213" s="6"/>
      <c r="D213" s="6"/>
      <c r="E213" s="34" t="s">
        <v>611</v>
      </c>
      <c r="F213" s="34"/>
      <c r="G213" s="6" t="s">
        <v>14</v>
      </c>
      <c r="H213" s="8">
        <v>1143930.9760014799</v>
      </c>
      <c r="I213" s="8">
        <v>7268011.6294549396</v>
      </c>
      <c r="J213" s="11">
        <v>7.1400003433227504</v>
      </c>
      <c r="K213" s="11"/>
      <c r="L213" s="11"/>
      <c r="M213" s="11"/>
      <c r="N213" s="11">
        <v>-180</v>
      </c>
      <c r="O213" s="11">
        <v>68</v>
      </c>
      <c r="P213" s="11"/>
      <c r="Q213" s="11"/>
      <c r="R213" s="11" t="s">
        <v>66</v>
      </c>
      <c r="S213" s="11"/>
      <c r="T213" s="11" t="s">
        <v>50</v>
      </c>
      <c r="U213" s="7"/>
    </row>
    <row r="214" spans="1:21" ht="150" customHeight="1" x14ac:dyDescent="0.25">
      <c r="A214" s="34" t="s">
        <v>47</v>
      </c>
      <c r="B214" s="34" t="s">
        <v>539</v>
      </c>
      <c r="C214" s="6"/>
      <c r="D214" s="6"/>
      <c r="E214" s="34" t="s">
        <v>612</v>
      </c>
      <c r="F214" s="34"/>
      <c r="G214" s="6" t="s">
        <v>14</v>
      </c>
      <c r="H214" s="8">
        <v>1143938.3208154601</v>
      </c>
      <c r="I214" s="8">
        <v>7268014.67302512</v>
      </c>
      <c r="J214" s="11">
        <v>7.3399996757507298</v>
      </c>
      <c r="K214" s="11"/>
      <c r="L214" s="11"/>
      <c r="M214" s="11"/>
      <c r="N214" s="11">
        <v>-68</v>
      </c>
      <c r="O214" s="11">
        <v>139</v>
      </c>
      <c r="P214" s="11"/>
      <c r="Q214" s="11"/>
      <c r="R214" s="11"/>
      <c r="S214" s="11"/>
      <c r="T214" s="11" t="s">
        <v>50</v>
      </c>
      <c r="U214" s="7"/>
    </row>
    <row r="215" spans="1:21" ht="150" customHeight="1" x14ac:dyDescent="0.25">
      <c r="A215" s="34" t="s">
        <v>47</v>
      </c>
      <c r="B215" s="34" t="s">
        <v>540</v>
      </c>
      <c r="C215" s="6"/>
      <c r="D215" s="6"/>
      <c r="E215" s="34" t="s">
        <v>613</v>
      </c>
      <c r="F215" s="34"/>
      <c r="G215" s="6" t="s">
        <v>14</v>
      </c>
      <c r="H215" s="8">
        <v>1143938.52204324</v>
      </c>
      <c r="I215" s="8">
        <v>7268076.8775626896</v>
      </c>
      <c r="J215" s="11">
        <v>7.0399994850158603</v>
      </c>
      <c r="K215" s="11"/>
      <c r="L215" s="11"/>
      <c r="M215" s="11"/>
      <c r="N215" s="11">
        <v>-22</v>
      </c>
      <c r="O215" s="11">
        <v>51</v>
      </c>
      <c r="P215" s="11"/>
      <c r="Q215" s="11"/>
      <c r="R215" s="11"/>
      <c r="S215" s="11"/>
      <c r="T215" s="11" t="s">
        <v>50</v>
      </c>
      <c r="U215" s="7"/>
    </row>
    <row r="216" spans="1:21" ht="150" customHeight="1" x14ac:dyDescent="0.25">
      <c r="A216" s="34" t="s">
        <v>47</v>
      </c>
      <c r="B216" s="34" t="s">
        <v>541</v>
      </c>
      <c r="C216" s="6"/>
      <c r="D216" s="6"/>
      <c r="E216" s="34" t="s">
        <v>614</v>
      </c>
      <c r="F216" s="34"/>
      <c r="G216" s="6" t="s">
        <v>14</v>
      </c>
      <c r="H216" s="8">
        <v>1143893.19548573</v>
      </c>
      <c r="I216" s="8">
        <v>7268017.84236266</v>
      </c>
      <c r="J216" s="11">
        <v>7.1799998283386204</v>
      </c>
      <c r="K216" s="11"/>
      <c r="L216" s="11"/>
      <c r="M216" s="11"/>
      <c r="N216" s="11">
        <v>0</v>
      </c>
      <c r="O216" s="11">
        <v>147</v>
      </c>
      <c r="P216" s="11"/>
      <c r="Q216" s="11"/>
      <c r="R216"/>
      <c r="S216"/>
      <c r="T216" s="11" t="s">
        <v>50</v>
      </c>
      <c r="U216" s="7"/>
    </row>
    <row r="217" spans="1:21" ht="150" customHeight="1" x14ac:dyDescent="0.25">
      <c r="A217" s="34" t="s">
        <v>47</v>
      </c>
      <c r="B217" s="34" t="s">
        <v>542</v>
      </c>
      <c r="C217" s="6"/>
      <c r="D217" s="6"/>
      <c r="E217" s="34" t="s">
        <v>615</v>
      </c>
      <c r="F217" s="34"/>
      <c r="G217" s="6" t="s">
        <v>14</v>
      </c>
      <c r="H217" s="8">
        <v>1143965.7884074601</v>
      </c>
      <c r="I217" s="8">
        <v>7268024.4828794096</v>
      </c>
      <c r="J217" s="11">
        <v>8.67000007629394</v>
      </c>
      <c r="K217" s="11"/>
      <c r="L217" s="11"/>
      <c r="M217" s="11"/>
      <c r="N217" s="11">
        <v>-49</v>
      </c>
      <c r="O217" s="11">
        <v>30</v>
      </c>
      <c r="P217" s="11"/>
      <c r="Q217" s="11"/>
      <c r="R217" s="11"/>
      <c r="S217" s="11"/>
      <c r="T217" s="11" t="s">
        <v>50</v>
      </c>
      <c r="U217" s="7"/>
    </row>
    <row r="218" spans="1:21" ht="150" customHeight="1" x14ac:dyDescent="0.25">
      <c r="A218" s="34" t="s">
        <v>47</v>
      </c>
      <c r="B218" s="34" t="s">
        <v>543</v>
      </c>
      <c r="C218" s="6"/>
      <c r="D218" s="6"/>
      <c r="E218" s="34" t="s">
        <v>616</v>
      </c>
      <c r="F218" s="34"/>
      <c r="G218" s="6" t="s">
        <v>14</v>
      </c>
      <c r="H218" s="8">
        <v>1143967.1718484501</v>
      </c>
      <c r="I218" s="8">
        <v>7268022.9233641103</v>
      </c>
      <c r="J218" s="11">
        <v>8.8500003814697195</v>
      </c>
      <c r="K218" s="11"/>
      <c r="L218" s="11"/>
      <c r="M218" s="11"/>
      <c r="N218" s="11">
        <v>-56</v>
      </c>
      <c r="O218" s="11">
        <v>30</v>
      </c>
      <c r="P218" s="11"/>
      <c r="Q218" s="11"/>
      <c r="R218" s="11" t="s">
        <v>66</v>
      </c>
      <c r="S218" s="11"/>
      <c r="T218" s="11" t="s">
        <v>50</v>
      </c>
      <c r="U218" s="7"/>
    </row>
    <row r="219" spans="1:21" ht="150" customHeight="1" x14ac:dyDescent="0.25">
      <c r="A219" s="34" t="s">
        <v>47</v>
      </c>
      <c r="B219" s="34" t="s">
        <v>544</v>
      </c>
      <c r="C219" s="6"/>
      <c r="D219" s="6"/>
      <c r="E219" s="34" t="s">
        <v>617</v>
      </c>
      <c r="F219" s="34"/>
      <c r="G219" s="6" t="s">
        <v>14</v>
      </c>
      <c r="H219" s="8">
        <v>1143951.24970034</v>
      </c>
      <c r="I219" s="8">
        <v>7268100.9242824502</v>
      </c>
      <c r="J219" s="11">
        <v>7.0599994659423801</v>
      </c>
      <c r="K219" s="11"/>
      <c r="L219" s="11"/>
      <c r="M219" s="11"/>
      <c r="N219" s="11">
        <v>-24</v>
      </c>
      <c r="O219" s="11">
        <v>158</v>
      </c>
      <c r="P219" s="11"/>
      <c r="Q219" s="11"/>
      <c r="R219" s="11"/>
      <c r="S219" s="11"/>
      <c r="T219" s="11" t="s">
        <v>50</v>
      </c>
      <c r="U219" s="7"/>
    </row>
    <row r="220" spans="1:21" ht="150" customHeight="1" x14ac:dyDescent="0.25">
      <c r="A220" s="34" t="s">
        <v>47</v>
      </c>
      <c r="B220" s="34" t="s">
        <v>636</v>
      </c>
      <c r="C220" s="6"/>
      <c r="D220" s="6"/>
      <c r="E220" s="34" t="s">
        <v>620</v>
      </c>
      <c r="F220" s="34"/>
      <c r="G220" s="6" t="s">
        <v>14</v>
      </c>
      <c r="H220" s="8">
        <v>1143903.2568747399</v>
      </c>
      <c r="I220" s="8">
        <v>7268042.51791922</v>
      </c>
      <c r="J220" s="11">
        <v>7.1799993515014604</v>
      </c>
      <c r="K220" s="11"/>
      <c r="L220" s="11"/>
      <c r="M220" s="11"/>
      <c r="N220" s="11">
        <v>-41</v>
      </c>
      <c r="O220" s="11">
        <v>156</v>
      </c>
      <c r="P220" s="11"/>
      <c r="Q220" s="11"/>
      <c r="R220" s="11"/>
      <c r="S220" s="11"/>
      <c r="T220" s="11" t="s">
        <v>50</v>
      </c>
      <c r="U220" s="7"/>
    </row>
    <row r="221" spans="1:21" ht="171" customHeight="1" x14ac:dyDescent="0.25">
      <c r="A221" s="34" t="s">
        <v>47</v>
      </c>
      <c r="B221" s="34" t="s">
        <v>670</v>
      </c>
      <c r="C221" s="6"/>
      <c r="D221" s="6"/>
      <c r="E221" s="34"/>
      <c r="F221" s="34" t="s">
        <v>697</v>
      </c>
      <c r="G221" s="6" t="s">
        <v>14</v>
      </c>
      <c r="H221" s="8">
        <v>1143878.03</v>
      </c>
      <c r="I221" s="8">
        <v>7268050.7599999998</v>
      </c>
      <c r="J221" s="11">
        <v>6.92</v>
      </c>
      <c r="K221" s="11" t="s">
        <v>17</v>
      </c>
      <c r="L221" s="11" t="s">
        <v>17</v>
      </c>
      <c r="M221" s="11" t="s">
        <v>17</v>
      </c>
      <c r="N221" s="11"/>
      <c r="O221" s="11"/>
      <c r="P221" s="40"/>
      <c r="Q221" s="11"/>
      <c r="R221" s="11"/>
      <c r="S221"/>
      <c r="T221" s="11" t="s">
        <v>55</v>
      </c>
      <c r="U221" s="7"/>
    </row>
    <row r="222" spans="1:21" ht="175.5" customHeight="1" x14ac:dyDescent="0.25">
      <c r="A222" s="34" t="s">
        <v>47</v>
      </c>
      <c r="B222" s="34" t="s">
        <v>671</v>
      </c>
      <c r="C222" s="6" t="s">
        <v>672</v>
      </c>
      <c r="D222" s="6"/>
      <c r="E222" s="6"/>
      <c r="F222" s="6" t="s">
        <v>717</v>
      </c>
      <c r="G222" s="6" t="s">
        <v>58</v>
      </c>
      <c r="H222" s="8">
        <v>1143858.6299999999</v>
      </c>
      <c r="I222" s="8">
        <v>7268054.7599999998</v>
      </c>
      <c r="J222" s="11">
        <v>5.22</v>
      </c>
      <c r="K222" s="11" t="s">
        <v>17</v>
      </c>
      <c r="L222" s="11" t="s">
        <v>17</v>
      </c>
      <c r="M222" s="11" t="s">
        <v>17</v>
      </c>
      <c r="N222" s="11"/>
      <c r="O222" s="11"/>
      <c r="P222"/>
      <c r="Q222" s="11"/>
      <c r="R222" s="11"/>
      <c r="S222"/>
      <c r="T222" s="11" t="s">
        <v>718</v>
      </c>
      <c r="U222" s="7" t="s">
        <v>719</v>
      </c>
    </row>
    <row r="223" spans="1:21" ht="150" customHeight="1" x14ac:dyDescent="0.25">
      <c r="B223" s="6"/>
      <c r="C223" s="6"/>
      <c r="D223" s="6"/>
      <c r="E223" s="6"/>
      <c r="F223" s="6"/>
      <c r="G223" s="6"/>
      <c r="J223" s="11"/>
      <c r="K223" s="11"/>
      <c r="L223" s="11"/>
      <c r="M223" s="11"/>
      <c r="N223" s="11"/>
      <c r="O223" s="11"/>
      <c r="P223"/>
      <c r="Q223" s="11"/>
      <c r="R223" s="11"/>
      <c r="S223" s="11"/>
      <c r="T223" s="11"/>
      <c r="U223" s="7"/>
    </row>
    <row r="224" spans="1:21" ht="150" customHeight="1" x14ac:dyDescent="0.25">
      <c r="B224" s="6"/>
      <c r="C224" s="6"/>
      <c r="D224" s="6"/>
      <c r="E224" s="6"/>
      <c r="F224" s="6"/>
      <c r="G224" s="6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7"/>
    </row>
    <row r="225" spans="2:21" ht="150" customHeight="1" x14ac:dyDescent="0.25">
      <c r="B225" s="6"/>
      <c r="C225" s="6"/>
      <c r="D225" s="6"/>
      <c r="E225" s="6"/>
      <c r="F225" s="6"/>
      <c r="G225" s="6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7"/>
    </row>
    <row r="226" spans="2:21" ht="150" customHeight="1" x14ac:dyDescent="0.25">
      <c r="B226" s="6"/>
      <c r="C226" s="6"/>
      <c r="D226" s="6"/>
      <c r="E226" s="6"/>
      <c r="F226" s="6"/>
      <c r="G226" s="6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7"/>
    </row>
    <row r="227" spans="2:21" ht="150" customHeight="1" x14ac:dyDescent="0.25">
      <c r="B227" s="6"/>
      <c r="C227" s="6"/>
      <c r="D227" s="6"/>
      <c r="E227" s="6"/>
      <c r="F227" s="6"/>
      <c r="G227" s="6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7"/>
    </row>
    <row r="228" spans="2:21" ht="150" customHeight="1" x14ac:dyDescent="0.25">
      <c r="B228" s="6"/>
      <c r="C228" s="6"/>
      <c r="D228" s="6"/>
      <c r="E228" s="6"/>
      <c r="F228" s="6"/>
      <c r="G228" s="6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7"/>
    </row>
    <row r="229" spans="2:21" ht="150" customHeight="1" x14ac:dyDescent="0.25">
      <c r="B229" s="6"/>
      <c r="C229" s="6"/>
      <c r="D229" s="6"/>
      <c r="E229" s="6"/>
      <c r="F229" s="6"/>
      <c r="G229" s="6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7"/>
    </row>
    <row r="230" spans="2:21" ht="150" customHeight="1" x14ac:dyDescent="0.25">
      <c r="B230" s="6"/>
      <c r="C230" s="6"/>
      <c r="D230" s="6"/>
      <c r="E230" s="6"/>
      <c r="F230" s="6"/>
      <c r="G230" s="6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7"/>
    </row>
    <row r="231" spans="2:21" ht="150" customHeight="1" x14ac:dyDescent="0.25">
      <c r="B231" s="6"/>
      <c r="C231" s="6"/>
      <c r="D231" s="6"/>
      <c r="E231" s="6"/>
      <c r="F231" s="6"/>
      <c r="G231" s="6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7"/>
    </row>
    <row r="232" spans="2:21" ht="150" customHeight="1" x14ac:dyDescent="0.25">
      <c r="B232" s="6"/>
      <c r="C232" s="6"/>
      <c r="D232" s="6"/>
      <c r="E232" s="6"/>
      <c r="F232" s="6"/>
      <c r="G232" s="6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7"/>
    </row>
    <row r="233" spans="2:21" ht="150" customHeight="1" x14ac:dyDescent="0.25">
      <c r="B233" s="6"/>
      <c r="C233" s="6"/>
      <c r="D233" s="6"/>
      <c r="E233" s="6"/>
      <c r="F233" s="6"/>
      <c r="G233" s="6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7"/>
    </row>
    <row r="234" spans="2:21" ht="150" customHeight="1" x14ac:dyDescent="0.25">
      <c r="B234" s="6"/>
      <c r="C234" s="6"/>
      <c r="D234" s="6"/>
      <c r="E234" s="6"/>
      <c r="F234" s="6"/>
      <c r="G234" s="6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7"/>
    </row>
    <row r="235" spans="2:21" ht="150" customHeight="1" x14ac:dyDescent="0.25">
      <c r="B235" s="6"/>
      <c r="C235" s="6"/>
      <c r="D235" s="6"/>
      <c r="E235" s="6"/>
      <c r="F235" s="6"/>
      <c r="G235" s="6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7"/>
    </row>
    <row r="236" spans="2:21" ht="150" customHeight="1" x14ac:dyDescent="0.25">
      <c r="B236" s="6"/>
      <c r="C236" s="6"/>
      <c r="D236" s="6"/>
      <c r="E236" s="6"/>
      <c r="F236" s="6"/>
      <c r="G236" s="6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7"/>
    </row>
    <row r="237" spans="2:21" ht="150" customHeight="1" x14ac:dyDescent="0.25">
      <c r="B237" s="6"/>
      <c r="C237" s="6"/>
      <c r="D237" s="6"/>
      <c r="E237" s="6"/>
      <c r="F237" s="6"/>
      <c r="G237" s="6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7"/>
    </row>
    <row r="238" spans="2:21" ht="150" customHeight="1" x14ac:dyDescent="0.25">
      <c r="B238" s="6"/>
      <c r="C238" s="6"/>
      <c r="D238" s="6"/>
      <c r="E238" s="6"/>
      <c r="F238" s="6"/>
      <c r="G238" s="6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7"/>
    </row>
    <row r="239" spans="2:21" ht="150" customHeight="1" x14ac:dyDescent="0.25">
      <c r="B239" s="6"/>
      <c r="C239" s="6"/>
      <c r="D239" s="6"/>
      <c r="E239" s="6"/>
      <c r="F239" s="6"/>
      <c r="G239" s="6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7"/>
    </row>
    <row r="240" spans="2:21" ht="150" customHeight="1" x14ac:dyDescent="0.25">
      <c r="B240" s="6"/>
      <c r="C240" s="6"/>
      <c r="D240" s="6"/>
      <c r="E240" s="6"/>
      <c r="F240" s="6"/>
      <c r="G240" s="6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7"/>
    </row>
    <row r="241" spans="2:21" ht="150" customHeight="1" x14ac:dyDescent="0.25">
      <c r="B241" s="6"/>
      <c r="C241" s="6"/>
      <c r="D241" s="6"/>
      <c r="E241" s="6"/>
      <c r="F241" s="6"/>
      <c r="G241" s="6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7"/>
    </row>
    <row r="242" spans="2:21" ht="150" customHeight="1" x14ac:dyDescent="0.25">
      <c r="B242" s="6"/>
      <c r="C242" s="6"/>
      <c r="D242" s="6"/>
      <c r="E242" s="6"/>
      <c r="F242" s="6"/>
      <c r="G242" s="6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7"/>
    </row>
    <row r="243" spans="2:21" ht="150" customHeight="1" x14ac:dyDescent="0.25">
      <c r="B243" s="6"/>
      <c r="C243" s="6"/>
      <c r="D243" s="6"/>
      <c r="E243" s="6"/>
      <c r="F243" s="6"/>
      <c r="G243" s="6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7"/>
    </row>
    <row r="244" spans="2:21" ht="150" customHeight="1" x14ac:dyDescent="0.25">
      <c r="B244" s="6"/>
      <c r="C244" s="6"/>
      <c r="D244" s="6"/>
      <c r="E244" s="6"/>
      <c r="F244" s="6"/>
      <c r="G244" s="6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7"/>
    </row>
    <row r="245" spans="2:21" ht="150" customHeight="1" x14ac:dyDescent="0.25">
      <c r="B245" s="6"/>
      <c r="C245" s="6"/>
      <c r="D245" s="6"/>
      <c r="E245" s="6"/>
      <c r="F245" s="6"/>
      <c r="G245" s="6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7"/>
    </row>
    <row r="246" spans="2:21" ht="150" customHeight="1" x14ac:dyDescent="0.25">
      <c r="B246" s="6"/>
      <c r="C246" s="6"/>
      <c r="D246" s="6"/>
      <c r="E246" s="6"/>
      <c r="F246" s="6"/>
      <c r="G246" s="6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7"/>
    </row>
    <row r="247" spans="2:21" ht="150" customHeight="1" x14ac:dyDescent="0.25">
      <c r="B247" s="6"/>
      <c r="C247" s="6"/>
      <c r="D247" s="6"/>
      <c r="E247" s="6"/>
      <c r="F247" s="6"/>
      <c r="G247" s="6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7"/>
    </row>
    <row r="248" spans="2:21" ht="150" customHeight="1" x14ac:dyDescent="0.25">
      <c r="B248" s="6"/>
      <c r="C248" s="6"/>
      <c r="D248" s="6"/>
      <c r="E248" s="6"/>
      <c r="F248" s="6"/>
      <c r="G248" s="6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7"/>
    </row>
    <row r="249" spans="2:21" ht="150" customHeight="1" x14ac:dyDescent="0.25">
      <c r="B249" s="6"/>
      <c r="C249" s="6"/>
      <c r="D249" s="6"/>
      <c r="E249" s="6"/>
      <c r="F249" s="6"/>
      <c r="G249" s="6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7"/>
    </row>
    <row r="250" spans="2:21" ht="150" customHeight="1" x14ac:dyDescent="0.25">
      <c r="B250" s="6"/>
      <c r="C250" s="6"/>
      <c r="D250" s="6"/>
      <c r="E250" s="6"/>
      <c r="F250" s="6"/>
      <c r="G250" s="6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7"/>
    </row>
    <row r="251" spans="2:21" ht="150" customHeight="1" x14ac:dyDescent="0.25">
      <c r="B251" s="6"/>
      <c r="C251" s="6"/>
      <c r="D251" s="6"/>
      <c r="E251" s="6"/>
      <c r="F251" s="6"/>
      <c r="G251" s="6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7"/>
    </row>
    <row r="252" spans="2:21" ht="150" customHeight="1" x14ac:dyDescent="0.25">
      <c r="B252" s="6"/>
      <c r="C252" s="6"/>
      <c r="D252" s="6"/>
      <c r="E252" s="6"/>
      <c r="F252" s="6"/>
      <c r="G252" s="6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7"/>
    </row>
    <row r="253" spans="2:21" ht="150" customHeight="1" x14ac:dyDescent="0.25">
      <c r="B253" s="6"/>
      <c r="C253" s="6"/>
      <c r="D253" s="6"/>
      <c r="E253" s="6"/>
      <c r="F253" s="6"/>
      <c r="G253" s="6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7"/>
    </row>
    <row r="254" spans="2:21" ht="150" customHeight="1" x14ac:dyDescent="0.25">
      <c r="B254" s="6"/>
      <c r="C254" s="6"/>
      <c r="D254" s="6"/>
      <c r="E254" s="6"/>
      <c r="F254" s="6"/>
      <c r="G254" s="6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7"/>
    </row>
    <row r="255" spans="2:21" ht="150" customHeight="1" x14ac:dyDescent="0.25">
      <c r="B255" s="6"/>
      <c r="C255" s="6"/>
      <c r="D255" s="6"/>
      <c r="E255" s="6"/>
      <c r="F255" s="6"/>
      <c r="G255" s="6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7"/>
    </row>
    <row r="256" spans="2:21" ht="150" customHeight="1" x14ac:dyDescent="0.25">
      <c r="B256" s="6"/>
      <c r="C256" s="6"/>
      <c r="D256" s="6"/>
      <c r="E256" s="6"/>
      <c r="F256" s="6"/>
      <c r="G256" s="6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7"/>
    </row>
    <row r="257" spans="2:21" ht="150" customHeight="1" x14ac:dyDescent="0.25">
      <c r="B257" s="6"/>
      <c r="C257" s="6"/>
      <c r="D257" s="6"/>
      <c r="E257" s="6"/>
      <c r="F257" s="6"/>
      <c r="G257" s="6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7"/>
    </row>
    <row r="258" spans="2:21" ht="150" customHeight="1" x14ac:dyDescent="0.25">
      <c r="B258" s="6"/>
      <c r="C258" s="6"/>
      <c r="D258" s="6"/>
      <c r="E258" s="6"/>
      <c r="F258" s="6"/>
      <c r="G258" s="6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7"/>
    </row>
    <row r="259" spans="2:21" ht="150" customHeight="1" x14ac:dyDescent="0.25">
      <c r="B259" s="6"/>
      <c r="C259" s="6"/>
      <c r="D259" s="6"/>
      <c r="E259" s="6"/>
      <c r="F259" s="6"/>
      <c r="G259" s="6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7"/>
    </row>
    <row r="260" spans="2:21" ht="150" customHeight="1" x14ac:dyDescent="0.25">
      <c r="B260" s="6"/>
      <c r="C260" s="6"/>
      <c r="D260" s="6"/>
      <c r="E260" s="6"/>
      <c r="F260" s="6"/>
      <c r="G260" s="6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7"/>
    </row>
    <row r="261" spans="2:21" ht="150" customHeight="1" x14ac:dyDescent="0.25">
      <c r="B261" s="6"/>
      <c r="C261" s="6"/>
      <c r="D261" s="6"/>
      <c r="E261" s="6"/>
      <c r="F261" s="6"/>
      <c r="G261" s="6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7"/>
    </row>
    <row r="262" spans="2:21" ht="150" customHeight="1" x14ac:dyDescent="0.25">
      <c r="B262" s="6"/>
      <c r="C262" s="6"/>
      <c r="D262" s="6"/>
      <c r="E262" s="6"/>
      <c r="F262" s="6"/>
      <c r="G262" s="6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7"/>
    </row>
    <row r="263" spans="2:21" ht="150" customHeight="1" x14ac:dyDescent="0.25">
      <c r="B263" s="6"/>
      <c r="C263" s="6"/>
      <c r="D263" s="6"/>
      <c r="E263" s="6"/>
      <c r="F263" s="6"/>
      <c r="G263" s="6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7"/>
    </row>
    <row r="264" spans="2:21" ht="150" customHeight="1" x14ac:dyDescent="0.25">
      <c r="B264" s="6"/>
      <c r="C264" s="6"/>
      <c r="D264" s="6"/>
      <c r="E264" s="6"/>
      <c r="F264" s="6"/>
      <c r="G264" s="6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7"/>
    </row>
    <row r="265" spans="2:21" ht="150" customHeight="1" x14ac:dyDescent="0.25">
      <c r="B265" s="6"/>
      <c r="C265" s="6"/>
      <c r="D265" s="6"/>
      <c r="E265" s="6"/>
      <c r="F265" s="6"/>
      <c r="G265" s="6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7"/>
    </row>
    <row r="266" spans="2:21" ht="150" customHeight="1" x14ac:dyDescent="0.25">
      <c r="B266" s="6"/>
      <c r="C266" s="6"/>
      <c r="D266" s="6"/>
      <c r="E266" s="6"/>
      <c r="F266" s="6"/>
      <c r="G266" s="6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7"/>
    </row>
    <row r="267" spans="2:21" ht="150" customHeight="1" x14ac:dyDescent="0.25">
      <c r="B267" s="6"/>
      <c r="C267" s="6"/>
      <c r="D267" s="6"/>
      <c r="E267" s="6"/>
      <c r="F267" s="6"/>
      <c r="G267" s="6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7"/>
    </row>
    <row r="268" spans="2:21" ht="150" customHeight="1" x14ac:dyDescent="0.25">
      <c r="B268" s="6"/>
      <c r="C268" s="6"/>
      <c r="D268" s="6"/>
      <c r="E268" s="6"/>
      <c r="F268" s="6"/>
      <c r="G268" s="6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7"/>
    </row>
    <row r="269" spans="2:21" ht="150" customHeight="1" x14ac:dyDescent="0.25">
      <c r="B269" s="6"/>
      <c r="C269" s="6"/>
      <c r="D269" s="6"/>
      <c r="E269" s="6"/>
      <c r="F269" s="6"/>
      <c r="G269" s="6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7"/>
    </row>
    <row r="270" spans="2:21" ht="150" customHeight="1" x14ac:dyDescent="0.25">
      <c r="B270" s="6"/>
      <c r="C270" s="6"/>
      <c r="D270" s="6"/>
      <c r="E270" s="6"/>
      <c r="F270" s="6"/>
      <c r="G270" s="6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7"/>
    </row>
    <row r="271" spans="2:21" ht="150" customHeight="1" x14ac:dyDescent="0.25">
      <c r="B271" s="6"/>
      <c r="C271" s="6"/>
      <c r="D271" s="6"/>
      <c r="E271" s="6"/>
      <c r="F271" s="6"/>
      <c r="G271" s="6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7"/>
    </row>
    <row r="272" spans="2:21" ht="150" customHeight="1" x14ac:dyDescent="0.25">
      <c r="B272" s="6"/>
      <c r="C272" s="6"/>
      <c r="D272" s="6"/>
      <c r="E272" s="6"/>
      <c r="F272" s="6"/>
      <c r="G272" s="6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7"/>
    </row>
    <row r="273" spans="2:21" ht="150" customHeight="1" x14ac:dyDescent="0.25">
      <c r="B273" s="6"/>
      <c r="C273" s="6"/>
      <c r="D273" s="6"/>
      <c r="E273" s="6"/>
      <c r="F273" s="6"/>
      <c r="G273" s="6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7"/>
    </row>
    <row r="274" spans="2:21" ht="150" customHeight="1" x14ac:dyDescent="0.25">
      <c r="B274" s="6"/>
      <c r="C274" s="6"/>
      <c r="D274" s="6"/>
      <c r="E274" s="6"/>
      <c r="F274" s="6"/>
      <c r="G274" s="6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7"/>
    </row>
    <row r="275" spans="2:21" ht="150" customHeight="1" x14ac:dyDescent="0.25">
      <c r="B275" s="6"/>
      <c r="C275" s="6"/>
      <c r="D275" s="6"/>
      <c r="E275" s="6"/>
      <c r="F275" s="6"/>
      <c r="G275" s="6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7"/>
    </row>
    <row r="276" spans="2:21" ht="150" customHeight="1" x14ac:dyDescent="0.25">
      <c r="B276" s="6"/>
      <c r="C276" s="6"/>
      <c r="D276" s="6"/>
      <c r="E276" s="6"/>
      <c r="F276" s="6"/>
      <c r="G276" s="6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7"/>
    </row>
    <row r="277" spans="2:21" ht="150" customHeight="1" x14ac:dyDescent="0.25">
      <c r="B277" s="6"/>
      <c r="C277" s="6"/>
      <c r="D277" s="6"/>
      <c r="E277" s="6"/>
      <c r="F277" s="6"/>
      <c r="G277" s="6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7"/>
    </row>
    <row r="278" spans="2:21" ht="150" customHeight="1" x14ac:dyDescent="0.25">
      <c r="B278" s="6"/>
      <c r="C278" s="6"/>
      <c r="D278" s="6"/>
      <c r="E278" s="6"/>
      <c r="F278" s="6"/>
      <c r="G278" s="6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7"/>
    </row>
    <row r="279" spans="2:21" ht="150" customHeight="1" x14ac:dyDescent="0.25">
      <c r="B279" s="6"/>
      <c r="C279" s="6"/>
      <c r="D279" s="6"/>
      <c r="E279" s="6"/>
      <c r="F279" s="6"/>
      <c r="G279" s="6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7"/>
    </row>
    <row r="280" spans="2:21" ht="150" customHeight="1" x14ac:dyDescent="0.25">
      <c r="B280" s="6"/>
      <c r="C280" s="6"/>
      <c r="D280" s="6"/>
      <c r="E280" s="6"/>
      <c r="F280" s="6"/>
      <c r="G280" s="6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7"/>
    </row>
    <row r="281" spans="2:21" ht="150" customHeight="1" x14ac:dyDescent="0.25">
      <c r="B281" s="6"/>
      <c r="C281" s="6"/>
      <c r="D281" s="6"/>
      <c r="E281" s="6"/>
      <c r="F281" s="6"/>
      <c r="G281" s="6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7"/>
    </row>
    <row r="282" spans="2:21" ht="150" customHeight="1" x14ac:dyDescent="0.25">
      <c r="B282" s="6"/>
      <c r="C282" s="6"/>
      <c r="D282" s="6"/>
      <c r="E282" s="6"/>
      <c r="F282" s="6"/>
      <c r="G282" s="6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7"/>
    </row>
    <row r="283" spans="2:21" ht="150" customHeight="1" x14ac:dyDescent="0.25">
      <c r="B283" s="6"/>
      <c r="C283" s="6"/>
      <c r="D283" s="6"/>
      <c r="E283" s="6"/>
      <c r="F283" s="6"/>
      <c r="G283" s="6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7"/>
    </row>
    <row r="284" spans="2:21" ht="150" customHeight="1" x14ac:dyDescent="0.25">
      <c r="B284" s="6"/>
      <c r="C284" s="6"/>
      <c r="D284" s="6"/>
      <c r="E284" s="6"/>
      <c r="F284" s="6"/>
      <c r="G284" s="6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7"/>
    </row>
    <row r="285" spans="2:21" ht="150" customHeight="1" x14ac:dyDescent="0.25">
      <c r="B285" s="6"/>
      <c r="C285" s="6"/>
      <c r="D285" s="6"/>
      <c r="E285" s="6"/>
      <c r="F285" s="6"/>
      <c r="G285" s="6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7"/>
    </row>
    <row r="286" spans="2:21" ht="150" customHeight="1" x14ac:dyDescent="0.25">
      <c r="B286" s="6"/>
      <c r="C286" s="6"/>
      <c r="D286" s="6"/>
      <c r="E286" s="6"/>
      <c r="F286" s="6"/>
      <c r="G286" s="6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7"/>
    </row>
    <row r="287" spans="2:21" ht="150" customHeight="1" x14ac:dyDescent="0.25">
      <c r="B287" s="6"/>
      <c r="C287" s="6"/>
      <c r="D287" s="6"/>
      <c r="E287" s="6"/>
      <c r="F287" s="6"/>
      <c r="G287" s="6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7"/>
    </row>
    <row r="288" spans="2:21" ht="150" customHeight="1" x14ac:dyDescent="0.25">
      <c r="B288" s="6"/>
      <c r="C288" s="6"/>
      <c r="D288" s="6"/>
      <c r="E288" s="6"/>
      <c r="F288" s="6"/>
      <c r="G288" s="6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7"/>
    </row>
    <row r="289" spans="2:21" ht="150" customHeight="1" x14ac:dyDescent="0.25">
      <c r="B289" s="6"/>
      <c r="C289" s="6"/>
      <c r="D289" s="6"/>
      <c r="E289" s="6"/>
      <c r="F289" s="6"/>
      <c r="G289" s="6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7"/>
    </row>
    <row r="290" spans="2:21" ht="150" customHeight="1" x14ac:dyDescent="0.25">
      <c r="B290" s="6"/>
      <c r="C290" s="6"/>
      <c r="D290" s="6"/>
      <c r="E290" s="6"/>
      <c r="F290" s="6"/>
      <c r="G290" s="6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7"/>
    </row>
    <row r="291" spans="2:21" ht="150" customHeight="1" x14ac:dyDescent="0.25">
      <c r="B291" s="6"/>
      <c r="C291" s="6"/>
      <c r="D291" s="6"/>
      <c r="E291" s="6"/>
      <c r="F291" s="6"/>
      <c r="G291" s="6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7"/>
    </row>
    <row r="292" spans="2:21" ht="150" customHeight="1" x14ac:dyDescent="0.25">
      <c r="B292" s="6"/>
      <c r="C292" s="6"/>
      <c r="D292" s="6"/>
      <c r="E292" s="6"/>
      <c r="F292" s="6"/>
      <c r="G292" s="6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7"/>
    </row>
    <row r="293" spans="2:21" ht="150" customHeight="1" x14ac:dyDescent="0.25">
      <c r="B293" s="6"/>
      <c r="C293" s="6"/>
      <c r="D293" s="6"/>
      <c r="E293" s="6"/>
      <c r="F293" s="6"/>
      <c r="G293" s="6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7"/>
    </row>
    <row r="294" spans="2:21" ht="150" customHeight="1" x14ac:dyDescent="0.25">
      <c r="B294" s="6"/>
      <c r="C294" s="6"/>
      <c r="D294" s="6"/>
      <c r="E294" s="6"/>
      <c r="F294" s="6"/>
      <c r="G294" s="6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7"/>
    </row>
    <row r="295" spans="2:21" ht="150" customHeight="1" x14ac:dyDescent="0.25">
      <c r="B295" s="6"/>
      <c r="C295" s="6"/>
      <c r="D295" s="6"/>
      <c r="E295" s="6"/>
      <c r="F295" s="6"/>
      <c r="G295" s="6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7"/>
    </row>
    <row r="296" spans="2:21" ht="150" customHeight="1" x14ac:dyDescent="0.25">
      <c r="B296" s="6"/>
      <c r="C296" s="6"/>
      <c r="D296" s="6"/>
      <c r="E296" s="6"/>
      <c r="F296" s="6"/>
      <c r="G296" s="6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7"/>
    </row>
    <row r="297" spans="2:21" ht="150" customHeight="1" x14ac:dyDescent="0.25">
      <c r="B297" s="6"/>
      <c r="C297" s="6"/>
      <c r="D297" s="6"/>
      <c r="E297" s="6"/>
      <c r="F297" s="6"/>
      <c r="G297" s="6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7"/>
    </row>
    <row r="298" spans="2:21" ht="150" customHeight="1" x14ac:dyDescent="0.25">
      <c r="B298" s="6"/>
      <c r="C298" s="6"/>
      <c r="D298" s="6"/>
      <c r="E298" s="6"/>
      <c r="F298" s="6"/>
      <c r="G298" s="6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7"/>
    </row>
    <row r="299" spans="2:21" ht="150" customHeight="1" x14ac:dyDescent="0.25">
      <c r="B299" s="6"/>
      <c r="C299" s="6"/>
      <c r="D299" s="6"/>
      <c r="E299" s="6"/>
      <c r="F299" s="6"/>
      <c r="G299" s="6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7"/>
    </row>
    <row r="300" spans="2:21" ht="150" customHeight="1" x14ac:dyDescent="0.25">
      <c r="B300" s="6"/>
      <c r="C300" s="6"/>
      <c r="D300" s="6"/>
      <c r="E300" s="6"/>
      <c r="F300" s="6"/>
      <c r="G300" s="6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7"/>
    </row>
    <row r="301" spans="2:21" ht="150" customHeight="1" x14ac:dyDescent="0.25">
      <c r="B301" s="6"/>
      <c r="C301" s="6"/>
      <c r="D301" s="6"/>
      <c r="E301" s="6"/>
      <c r="F301" s="6"/>
      <c r="G301" s="6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7"/>
    </row>
    <row r="302" spans="2:21" ht="150" customHeight="1" x14ac:dyDescent="0.25">
      <c r="B302" s="6"/>
      <c r="C302" s="6"/>
      <c r="D302" s="6"/>
      <c r="E302" s="6"/>
      <c r="F302" s="6"/>
      <c r="G302" s="6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7"/>
    </row>
    <row r="303" spans="2:21" ht="150" customHeight="1" x14ac:dyDescent="0.25">
      <c r="B303" s="6"/>
      <c r="C303" s="6"/>
      <c r="D303" s="6"/>
      <c r="E303" s="6"/>
      <c r="F303" s="6"/>
      <c r="G303" s="6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7"/>
    </row>
    <row r="304" spans="2:21" ht="150" customHeight="1" x14ac:dyDescent="0.25">
      <c r="B304" s="6"/>
      <c r="C304" s="6"/>
      <c r="D304" s="6"/>
      <c r="E304" s="6"/>
      <c r="F304" s="6"/>
      <c r="G304" s="6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7"/>
    </row>
    <row r="305" spans="2:21" ht="150" customHeight="1" x14ac:dyDescent="0.25">
      <c r="B305" s="6"/>
      <c r="C305" s="6"/>
      <c r="D305" s="6"/>
      <c r="E305" s="6"/>
      <c r="F305" s="6"/>
      <c r="G305" s="6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7"/>
    </row>
    <row r="306" spans="2:21" ht="150" customHeight="1" x14ac:dyDescent="0.25">
      <c r="B306" s="6"/>
      <c r="C306" s="6"/>
      <c r="D306" s="6"/>
      <c r="E306" s="6"/>
      <c r="F306" s="6"/>
      <c r="G306" s="6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7"/>
    </row>
    <row r="307" spans="2:21" ht="150" customHeight="1" x14ac:dyDescent="0.25">
      <c r="B307" s="6"/>
      <c r="C307" s="6"/>
      <c r="D307" s="6"/>
      <c r="E307" s="6"/>
      <c r="F307" s="6"/>
      <c r="G307" s="6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7"/>
    </row>
    <row r="308" spans="2:21" ht="150" customHeight="1" x14ac:dyDescent="0.25">
      <c r="B308" s="6"/>
      <c r="C308" s="6"/>
      <c r="D308" s="6"/>
      <c r="E308" s="6"/>
      <c r="F308" s="6"/>
      <c r="G308" s="6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7"/>
    </row>
    <row r="309" spans="2:21" ht="150" customHeight="1" x14ac:dyDescent="0.25">
      <c r="B309" s="6"/>
      <c r="C309" s="6"/>
      <c r="D309" s="6"/>
      <c r="E309" s="6"/>
      <c r="F309" s="6"/>
      <c r="G309" s="6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7"/>
    </row>
    <row r="310" spans="2:21" ht="150" customHeight="1" x14ac:dyDescent="0.25">
      <c r="B310" s="6"/>
      <c r="C310" s="6"/>
      <c r="D310" s="6"/>
      <c r="E310" s="6"/>
      <c r="F310" s="6"/>
      <c r="G310" s="6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7"/>
    </row>
    <row r="311" spans="2:21" ht="150" customHeight="1" x14ac:dyDescent="0.25">
      <c r="B311" s="6"/>
      <c r="C311" s="6"/>
      <c r="D311" s="6"/>
      <c r="E311" s="6"/>
      <c r="F311" s="6"/>
      <c r="G311" s="6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7"/>
    </row>
    <row r="312" spans="2:21" ht="150" customHeight="1" x14ac:dyDescent="0.25">
      <c r="B312" s="6"/>
      <c r="C312" s="6"/>
      <c r="D312" s="6"/>
      <c r="E312" s="6"/>
      <c r="F312" s="6"/>
      <c r="G312" s="6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7"/>
    </row>
    <row r="313" spans="2:21" ht="150" customHeight="1" x14ac:dyDescent="0.25">
      <c r="B313" s="6"/>
      <c r="C313" s="6"/>
      <c r="D313" s="6"/>
      <c r="E313" s="6"/>
      <c r="F313" s="6"/>
      <c r="G313" s="6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7"/>
    </row>
    <row r="314" spans="2:21" ht="150" customHeight="1" x14ac:dyDescent="0.25">
      <c r="B314" s="6"/>
      <c r="C314" s="6"/>
      <c r="D314" s="6"/>
      <c r="E314" s="6"/>
      <c r="F314" s="6"/>
      <c r="G314" s="6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7"/>
    </row>
    <row r="315" spans="2:21" ht="150" customHeight="1" x14ac:dyDescent="0.25">
      <c r="B315" s="6"/>
      <c r="C315" s="6"/>
      <c r="D315" s="6"/>
      <c r="E315" s="6"/>
      <c r="F315" s="6"/>
      <c r="G315" s="6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7"/>
    </row>
    <row r="316" spans="2:21" ht="150" customHeight="1" x14ac:dyDescent="0.25">
      <c r="B316" s="6"/>
      <c r="C316" s="6"/>
      <c r="D316" s="6"/>
      <c r="E316" s="6"/>
      <c r="F316" s="6"/>
      <c r="G316" s="6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7"/>
    </row>
    <row r="317" spans="2:21" ht="150" customHeight="1" x14ac:dyDescent="0.25">
      <c r="B317" s="6"/>
      <c r="C317" s="6"/>
      <c r="D317" s="6"/>
      <c r="E317" s="6"/>
      <c r="F317" s="6"/>
      <c r="G317" s="6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7"/>
    </row>
    <row r="318" spans="2:21" ht="150" customHeight="1" x14ac:dyDescent="0.25">
      <c r="B318" s="6"/>
      <c r="C318" s="6"/>
      <c r="D318" s="6"/>
      <c r="E318" s="6"/>
      <c r="F318" s="6"/>
      <c r="G318" s="6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7"/>
    </row>
    <row r="319" spans="2:21" ht="150" customHeight="1" x14ac:dyDescent="0.25">
      <c r="B319" s="6"/>
      <c r="C319" s="6"/>
      <c r="D319" s="6"/>
      <c r="E319" s="6"/>
      <c r="F319" s="6"/>
      <c r="G319" s="6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7"/>
    </row>
    <row r="320" spans="2:21" ht="150" customHeight="1" x14ac:dyDescent="0.25">
      <c r="B320" s="6"/>
      <c r="C320" s="6"/>
      <c r="D320" s="6"/>
      <c r="E320" s="6"/>
      <c r="F320" s="6"/>
      <c r="G320" s="6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7"/>
    </row>
    <row r="321" spans="2:21" ht="150" customHeight="1" x14ac:dyDescent="0.25">
      <c r="B321" s="6"/>
      <c r="C321" s="6"/>
      <c r="D321" s="6"/>
      <c r="E321" s="6"/>
      <c r="F321" s="6"/>
      <c r="G321" s="6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7"/>
    </row>
    <row r="322" spans="2:21" ht="150" customHeight="1" x14ac:dyDescent="0.25">
      <c r="B322" s="6"/>
      <c r="C322" s="6"/>
      <c r="D322" s="6"/>
      <c r="E322" s="6"/>
      <c r="F322" s="6"/>
      <c r="G322" s="6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7"/>
    </row>
    <row r="323" spans="2:21" ht="150" customHeight="1" x14ac:dyDescent="0.25">
      <c r="B323" s="6"/>
      <c r="C323" s="6"/>
      <c r="D323" s="6"/>
      <c r="E323" s="6"/>
      <c r="F323" s="6"/>
      <c r="G323" s="6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7"/>
    </row>
    <row r="324" spans="2:21" ht="150" customHeight="1" x14ac:dyDescent="0.25">
      <c r="B324" s="6"/>
      <c r="C324" s="6"/>
      <c r="D324" s="6"/>
      <c r="E324" s="6"/>
      <c r="F324" s="6"/>
      <c r="G324" s="6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7"/>
    </row>
    <row r="325" spans="2:21" ht="150" customHeight="1" x14ac:dyDescent="0.25">
      <c r="B325" s="6"/>
      <c r="C325" s="6"/>
      <c r="D325" s="6"/>
      <c r="E325" s="6"/>
      <c r="F325" s="6"/>
      <c r="G325" s="6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7"/>
    </row>
    <row r="326" spans="2:21" ht="150" customHeight="1" x14ac:dyDescent="0.25">
      <c r="B326" s="6"/>
      <c r="C326" s="6"/>
      <c r="D326" s="6"/>
      <c r="E326" s="6"/>
      <c r="F326" s="6"/>
      <c r="G326" s="6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7"/>
    </row>
    <row r="327" spans="2:21" ht="150" customHeight="1" x14ac:dyDescent="0.25">
      <c r="B327" s="6"/>
      <c r="C327" s="6"/>
      <c r="D327" s="6"/>
      <c r="E327" s="6"/>
      <c r="F327" s="6"/>
      <c r="G327" s="6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7"/>
    </row>
    <row r="328" spans="2:21" ht="150" customHeight="1" x14ac:dyDescent="0.25">
      <c r="B328" s="6"/>
      <c r="C328" s="6"/>
      <c r="D328" s="6"/>
      <c r="E328" s="6"/>
      <c r="F328" s="6"/>
      <c r="G328" s="6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7"/>
    </row>
    <row r="329" spans="2:21" ht="150" customHeight="1" x14ac:dyDescent="0.25">
      <c r="B329" s="6"/>
      <c r="C329" s="6"/>
      <c r="D329" s="6"/>
      <c r="E329" s="6"/>
      <c r="F329" s="6"/>
      <c r="G329" s="6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7"/>
    </row>
    <row r="330" spans="2:21" ht="150" customHeight="1" x14ac:dyDescent="0.25">
      <c r="B330" s="6"/>
      <c r="C330" s="6"/>
      <c r="D330" s="6"/>
      <c r="E330" s="6"/>
      <c r="F330" s="6"/>
      <c r="G330" s="6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7"/>
    </row>
    <row r="331" spans="2:21" ht="150" customHeight="1" x14ac:dyDescent="0.25">
      <c r="B331" s="6"/>
      <c r="C331" s="6"/>
      <c r="D331" s="6"/>
      <c r="E331" s="6"/>
      <c r="F331" s="6"/>
      <c r="G331" s="6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7"/>
    </row>
    <row r="332" spans="2:21" ht="150" customHeight="1" x14ac:dyDescent="0.25">
      <c r="B332" s="6"/>
      <c r="C332" s="6"/>
      <c r="D332" s="6"/>
      <c r="E332" s="6"/>
      <c r="F332" s="6"/>
      <c r="G332" s="6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7"/>
    </row>
    <row r="333" spans="2:21" ht="150" customHeight="1" x14ac:dyDescent="0.25">
      <c r="B333" s="6"/>
      <c r="C333" s="6"/>
      <c r="D333" s="6"/>
      <c r="E333" s="6"/>
      <c r="F333" s="6"/>
      <c r="G333" s="6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7"/>
    </row>
    <row r="334" spans="2:21" ht="150" customHeight="1" x14ac:dyDescent="0.25">
      <c r="B334" s="6"/>
      <c r="C334" s="6"/>
      <c r="D334" s="6"/>
      <c r="E334" s="6"/>
      <c r="F334" s="6"/>
      <c r="G334" s="6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7"/>
    </row>
    <row r="335" spans="2:21" ht="150" customHeight="1" x14ac:dyDescent="0.25">
      <c r="B335" s="6"/>
      <c r="C335" s="6"/>
      <c r="D335" s="6"/>
      <c r="E335" s="6"/>
      <c r="F335" s="6"/>
      <c r="G335" s="6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7"/>
    </row>
    <row r="336" spans="2:21" ht="150" customHeight="1" x14ac:dyDescent="0.25">
      <c r="B336" s="6"/>
      <c r="C336" s="6"/>
      <c r="D336" s="6"/>
      <c r="E336" s="6"/>
      <c r="F336" s="6"/>
      <c r="G336" s="6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7"/>
    </row>
    <row r="337" spans="2:21" ht="150" customHeight="1" x14ac:dyDescent="0.25">
      <c r="B337" s="6"/>
      <c r="C337" s="6"/>
      <c r="D337" s="6"/>
      <c r="E337" s="6"/>
      <c r="F337" s="6"/>
      <c r="G337" s="6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7"/>
    </row>
    <row r="338" spans="2:21" ht="150" customHeight="1" x14ac:dyDescent="0.25">
      <c r="B338" s="6"/>
      <c r="C338" s="6"/>
      <c r="D338" s="6"/>
      <c r="E338" s="6"/>
      <c r="F338" s="6"/>
      <c r="G338" s="6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7"/>
    </row>
    <row r="339" spans="2:21" ht="150" customHeight="1" x14ac:dyDescent="0.25">
      <c r="B339" s="6"/>
      <c r="C339" s="6"/>
      <c r="D339" s="6"/>
      <c r="E339" s="6"/>
      <c r="F339" s="6"/>
      <c r="G339" s="6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7"/>
    </row>
    <row r="340" spans="2:21" ht="150" customHeight="1" x14ac:dyDescent="0.25">
      <c r="B340" s="6"/>
      <c r="C340" s="6"/>
      <c r="D340" s="6"/>
      <c r="E340" s="6"/>
      <c r="F340" s="6"/>
      <c r="G340" s="6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7"/>
    </row>
    <row r="341" spans="2:21" ht="150" customHeight="1" x14ac:dyDescent="0.25">
      <c r="B341" s="6"/>
      <c r="C341" s="6"/>
      <c r="D341" s="6"/>
      <c r="E341" s="6"/>
      <c r="F341" s="6"/>
      <c r="G341" s="6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7"/>
    </row>
    <row r="342" spans="2:21" ht="150" customHeight="1" x14ac:dyDescent="0.25">
      <c r="B342" s="6"/>
      <c r="C342" s="6"/>
      <c r="D342" s="6"/>
      <c r="E342" s="6"/>
      <c r="F342" s="6"/>
      <c r="G342" s="6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7"/>
    </row>
    <row r="343" spans="2:21" ht="150" customHeight="1" x14ac:dyDescent="0.25">
      <c r="B343" s="6"/>
      <c r="C343" s="6"/>
      <c r="D343" s="6"/>
      <c r="E343" s="6"/>
      <c r="F343" s="6"/>
      <c r="G343" s="6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7"/>
    </row>
    <row r="344" spans="2:21" ht="150" customHeight="1" x14ac:dyDescent="0.25">
      <c r="B344" s="6"/>
      <c r="C344" s="6"/>
      <c r="D344" s="6"/>
      <c r="E344" s="6"/>
      <c r="F344" s="6"/>
      <c r="G344" s="6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7"/>
    </row>
    <row r="345" spans="2:21" ht="150" customHeight="1" x14ac:dyDescent="0.25">
      <c r="B345" s="6"/>
      <c r="C345" s="6"/>
      <c r="D345" s="6"/>
      <c r="E345" s="6"/>
      <c r="F345" s="6"/>
      <c r="G345" s="6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7"/>
    </row>
    <row r="346" spans="2:21" ht="150" customHeight="1" x14ac:dyDescent="0.25">
      <c r="B346" s="6"/>
      <c r="C346" s="6"/>
      <c r="D346" s="6"/>
      <c r="E346" s="6"/>
      <c r="F346" s="6"/>
      <c r="G346" s="6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7"/>
    </row>
    <row r="347" spans="2:21" ht="150" customHeight="1" x14ac:dyDescent="0.25">
      <c r="B347" s="6"/>
      <c r="C347" s="6"/>
      <c r="D347" s="6"/>
      <c r="E347" s="6"/>
      <c r="F347" s="6"/>
      <c r="G347" s="6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7"/>
    </row>
    <row r="348" spans="2:21" ht="150" customHeight="1" x14ac:dyDescent="0.25">
      <c r="B348" s="6"/>
      <c r="C348" s="6"/>
      <c r="D348" s="6"/>
      <c r="E348" s="6"/>
      <c r="F348" s="6"/>
      <c r="G348" s="6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7"/>
    </row>
    <row r="349" spans="2:21" ht="150" customHeight="1" x14ac:dyDescent="0.25">
      <c r="B349" s="6"/>
      <c r="C349" s="6"/>
      <c r="D349" s="6"/>
      <c r="E349" s="6"/>
      <c r="F349" s="6"/>
      <c r="G349" s="6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7"/>
    </row>
    <row r="350" spans="2:21" ht="150" customHeight="1" x14ac:dyDescent="0.25">
      <c r="B350" s="6"/>
      <c r="C350" s="6"/>
      <c r="D350" s="6"/>
      <c r="E350" s="6"/>
      <c r="F350" s="6"/>
      <c r="G350" s="6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7"/>
    </row>
    <row r="351" spans="2:21" ht="150" customHeight="1" x14ac:dyDescent="0.25">
      <c r="B351" s="6"/>
      <c r="C351" s="6"/>
      <c r="D351" s="6"/>
      <c r="E351" s="6"/>
      <c r="F351" s="6"/>
      <c r="G351" s="6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7"/>
    </row>
    <row r="352" spans="2:21" ht="150" customHeight="1" x14ac:dyDescent="0.25">
      <c r="B352" s="6"/>
      <c r="C352" s="6"/>
      <c r="D352" s="6"/>
      <c r="E352" s="6"/>
      <c r="F352" s="6"/>
      <c r="G352" s="6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7"/>
    </row>
    <row r="353" spans="2:21" ht="150" customHeight="1" x14ac:dyDescent="0.25">
      <c r="B353" s="6"/>
      <c r="C353" s="6"/>
      <c r="D353" s="6"/>
      <c r="E353" s="6"/>
      <c r="F353" s="6"/>
      <c r="G353" s="6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7"/>
    </row>
    <row r="354" spans="2:21" ht="150" customHeight="1" x14ac:dyDescent="0.25">
      <c r="B354" s="6"/>
      <c r="C354" s="6"/>
      <c r="D354" s="6"/>
      <c r="E354" s="6"/>
      <c r="F354" s="6"/>
      <c r="G354" s="6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7"/>
    </row>
    <row r="355" spans="2:21" ht="150" customHeight="1" x14ac:dyDescent="0.25">
      <c r="B355" s="6"/>
      <c r="C355" s="6"/>
      <c r="D355" s="6"/>
      <c r="E355" s="6"/>
      <c r="F355" s="6"/>
      <c r="G355" s="6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7"/>
    </row>
    <row r="356" spans="2:21" ht="150" customHeight="1" x14ac:dyDescent="0.25">
      <c r="B356" s="6"/>
      <c r="C356" s="6"/>
      <c r="D356" s="6"/>
      <c r="E356" s="6"/>
      <c r="F356" s="6"/>
      <c r="G356" s="6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7"/>
    </row>
    <row r="357" spans="2:21" ht="150" customHeight="1" x14ac:dyDescent="0.25">
      <c r="B357" s="6"/>
      <c r="C357" s="6"/>
      <c r="D357" s="6"/>
      <c r="E357" s="6"/>
      <c r="F357" s="6"/>
      <c r="G357" s="6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7"/>
    </row>
    <row r="358" spans="2:21" ht="150" customHeight="1" x14ac:dyDescent="0.25">
      <c r="B358" s="6"/>
      <c r="C358" s="6"/>
      <c r="D358" s="6"/>
      <c r="E358" s="6"/>
      <c r="F358" s="6"/>
      <c r="G358" s="6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7"/>
    </row>
    <row r="359" spans="2:21" ht="150" customHeight="1" x14ac:dyDescent="0.25">
      <c r="B359" s="6"/>
      <c r="C359" s="6"/>
      <c r="D359" s="6"/>
      <c r="E359" s="6"/>
      <c r="F359" s="6"/>
      <c r="G359" s="6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7"/>
    </row>
    <row r="360" spans="2:21" ht="150" customHeight="1" x14ac:dyDescent="0.25">
      <c r="B360" s="6"/>
      <c r="C360" s="6"/>
      <c r="D360" s="6"/>
      <c r="E360" s="6"/>
      <c r="F360" s="6"/>
      <c r="G360" s="6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7"/>
    </row>
    <row r="361" spans="2:21" ht="150" customHeight="1" x14ac:dyDescent="0.25">
      <c r="B361" s="6"/>
      <c r="C361" s="6"/>
      <c r="D361" s="6"/>
      <c r="E361" s="6"/>
      <c r="F361" s="6"/>
      <c r="G361" s="6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7"/>
    </row>
    <row r="362" spans="2:21" ht="150" customHeight="1" x14ac:dyDescent="0.25">
      <c r="B362" s="6"/>
      <c r="C362" s="6"/>
      <c r="D362" s="6"/>
      <c r="E362" s="6"/>
      <c r="F362" s="6"/>
      <c r="G362" s="6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7"/>
    </row>
    <row r="363" spans="2:21" ht="150" customHeight="1" x14ac:dyDescent="0.25">
      <c r="B363" s="6"/>
      <c r="C363" s="6"/>
      <c r="D363" s="6"/>
      <c r="E363" s="6"/>
      <c r="F363" s="6"/>
      <c r="G363" s="6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7"/>
    </row>
    <row r="364" spans="2:21" ht="150" customHeight="1" x14ac:dyDescent="0.25">
      <c r="B364" s="6"/>
      <c r="C364" s="6"/>
      <c r="D364" s="6"/>
      <c r="E364" s="6"/>
      <c r="F364" s="6"/>
      <c r="G364" s="6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7"/>
    </row>
    <row r="365" spans="2:21" ht="150" customHeight="1" x14ac:dyDescent="0.25">
      <c r="B365" s="6"/>
      <c r="C365" s="6"/>
      <c r="D365" s="6"/>
      <c r="E365" s="6"/>
      <c r="F365" s="6"/>
      <c r="G365" s="6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7"/>
    </row>
    <row r="366" spans="2:21" ht="150" customHeight="1" x14ac:dyDescent="0.25">
      <c r="B366" s="6"/>
      <c r="C366" s="6"/>
      <c r="D366" s="6"/>
      <c r="E366" s="6"/>
      <c r="F366" s="6"/>
      <c r="G366" s="6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7"/>
    </row>
    <row r="367" spans="2:21" ht="150" customHeight="1" x14ac:dyDescent="0.25">
      <c r="B367" s="6"/>
      <c r="C367" s="6"/>
      <c r="D367" s="6"/>
      <c r="E367" s="6"/>
      <c r="F367" s="6"/>
      <c r="G367" s="6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7"/>
    </row>
    <row r="368" spans="2:21" ht="150" customHeight="1" x14ac:dyDescent="0.25">
      <c r="B368" s="6"/>
      <c r="C368" s="6"/>
      <c r="D368" s="6"/>
      <c r="E368" s="6"/>
      <c r="F368" s="6"/>
      <c r="G368" s="6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7"/>
    </row>
    <row r="369" spans="2:21" ht="150" customHeight="1" x14ac:dyDescent="0.25">
      <c r="B369" s="6"/>
      <c r="C369" s="6"/>
      <c r="D369" s="6"/>
      <c r="E369" s="6"/>
      <c r="F369" s="6"/>
      <c r="G369" s="6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7"/>
    </row>
  </sheetData>
  <autoFilter ref="A2:U233" xr:uid="{00000000-0009-0000-0000-000001000000}">
    <filterColumn colId="7" showButton="0"/>
  </autoFilter>
  <mergeCells count="19">
    <mergeCell ref="E2:E3"/>
    <mergeCell ref="N2:O2"/>
    <mergeCell ref="F2:F3"/>
    <mergeCell ref="S2:S3"/>
    <mergeCell ref="B2:B3"/>
    <mergeCell ref="V1:X3"/>
    <mergeCell ref="A1:U1"/>
    <mergeCell ref="Q2:Q3"/>
    <mergeCell ref="T2:T3"/>
    <mergeCell ref="P2:P3"/>
    <mergeCell ref="A2:A3"/>
    <mergeCell ref="C2:C3"/>
    <mergeCell ref="U2:U3"/>
    <mergeCell ref="H2:I2"/>
    <mergeCell ref="J2:J3"/>
    <mergeCell ref="G2:G3"/>
    <mergeCell ref="K2:M2"/>
    <mergeCell ref="D2:D3"/>
    <mergeCell ref="R2:R3"/>
  </mergeCells>
  <phoneticPr fontId="11" type="noConversion"/>
  <pageMargins left="0.7" right="0.7" top="0.75" bottom="0.75" header="0.3" footer="0.3"/>
  <pageSetup paperSize="9" scale="1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B0A413A-9041-4637-AF52-DDD48A697592}">
          <x14:formula1>
            <xm:f>Liste!$C$5:$C$23</xm:f>
          </x14:formula1>
          <xm:sqref>G4:G1048576</xm:sqref>
        </x14:dataValidation>
        <x14:dataValidation type="list" allowBlank="1" showInputMessage="1" showErrorMessage="1" xr:uid="{535F3BC1-9886-412D-9DDC-4CB9493B6FC1}">
          <x14:formula1>
            <xm:f>Liste!$E$5:$E$18</xm:f>
          </x14:formula1>
          <xm:sqref>T4:T1048576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33DDA-0695-442E-A3F2-9E1F423708E4}">
  <dimension ref="A1:H23"/>
  <sheetViews>
    <sheetView workbookViewId="0">
      <selection activeCell="E17" sqref="E17"/>
    </sheetView>
  </sheetViews>
  <sheetFormatPr baseColWidth="10" defaultRowHeight="15" x14ac:dyDescent="0.25"/>
  <cols>
    <col min="3" max="3" width="33" bestFit="1" customWidth="1"/>
    <col min="5" max="5" width="64.28515625" bestFit="1" customWidth="1"/>
  </cols>
  <sheetData>
    <row r="1" spans="1:8" ht="38.25" customHeight="1" x14ac:dyDescent="0.25">
      <c r="A1" s="62" t="s">
        <v>29</v>
      </c>
      <c r="B1" s="62"/>
      <c r="C1" s="62"/>
      <c r="D1" s="62"/>
      <c r="E1" s="62"/>
      <c r="F1" s="62"/>
      <c r="G1" s="64"/>
      <c r="H1" s="64"/>
    </row>
    <row r="2" spans="1:8" x14ac:dyDescent="0.25">
      <c r="G2" s="64"/>
      <c r="H2" s="64"/>
    </row>
    <row r="3" spans="1:8" ht="15.75" thickBot="1" x14ac:dyDescent="0.3">
      <c r="G3" s="64"/>
      <c r="H3" s="64"/>
    </row>
    <row r="4" spans="1:8" ht="15.75" thickBot="1" x14ac:dyDescent="0.3">
      <c r="C4" s="24" t="s">
        <v>28</v>
      </c>
      <c r="E4" s="24" t="s">
        <v>30</v>
      </c>
      <c r="G4" s="64"/>
      <c r="H4" s="64"/>
    </row>
    <row r="5" spans="1:8" x14ac:dyDescent="0.25">
      <c r="C5" s="21" t="s">
        <v>19</v>
      </c>
      <c r="E5" s="21" t="s">
        <v>50</v>
      </c>
    </row>
    <row r="6" spans="1:8" x14ac:dyDescent="0.25">
      <c r="C6" s="21" t="s">
        <v>53</v>
      </c>
      <c r="E6" s="23" t="s">
        <v>18</v>
      </c>
    </row>
    <row r="7" spans="1:8" ht="15.75" thickBot="1" x14ac:dyDescent="0.3">
      <c r="C7" s="21" t="s">
        <v>58</v>
      </c>
      <c r="E7" s="22" t="s">
        <v>56</v>
      </c>
    </row>
    <row r="8" spans="1:8" ht="15.75" thickBot="1" x14ac:dyDescent="0.3">
      <c r="C8" s="21" t="s">
        <v>31</v>
      </c>
      <c r="E8" s="22" t="s">
        <v>57</v>
      </c>
    </row>
    <row r="9" spans="1:8" ht="15.75" thickBot="1" x14ac:dyDescent="0.3">
      <c r="C9" s="20" t="s">
        <v>32</v>
      </c>
      <c r="E9" s="22" t="s">
        <v>632</v>
      </c>
    </row>
    <row r="10" spans="1:8" ht="15.75" thickBot="1" x14ac:dyDescent="0.3">
      <c r="C10" s="21" t="s">
        <v>25</v>
      </c>
      <c r="E10" s="22" t="s">
        <v>631</v>
      </c>
    </row>
    <row r="11" spans="1:8" ht="15.75" thickBot="1" x14ac:dyDescent="0.3">
      <c r="C11" s="21" t="s">
        <v>26</v>
      </c>
      <c r="E11" s="22" t="s">
        <v>54</v>
      </c>
    </row>
    <row r="12" spans="1:8" ht="15.75" thickBot="1" x14ac:dyDescent="0.3">
      <c r="C12" s="21" t="s">
        <v>24</v>
      </c>
      <c r="E12" s="22" t="s">
        <v>55</v>
      </c>
    </row>
    <row r="13" spans="1:8" ht="15.75" thickBot="1" x14ac:dyDescent="0.3">
      <c r="C13" s="21" t="s">
        <v>40</v>
      </c>
      <c r="E13" s="22" t="s">
        <v>675</v>
      </c>
    </row>
    <row r="14" spans="1:8" ht="15.75" thickBot="1" x14ac:dyDescent="0.3">
      <c r="C14" s="21" t="s">
        <v>39</v>
      </c>
      <c r="E14" s="22" t="s">
        <v>677</v>
      </c>
    </row>
    <row r="15" spans="1:8" ht="15.75" thickBot="1" x14ac:dyDescent="0.3">
      <c r="C15" s="21" t="s">
        <v>41</v>
      </c>
      <c r="E15" s="22" t="s">
        <v>718</v>
      </c>
    </row>
    <row r="16" spans="1:8" ht="15.75" thickBot="1" x14ac:dyDescent="0.3">
      <c r="C16" s="21" t="s">
        <v>14</v>
      </c>
      <c r="E16" s="22"/>
    </row>
    <row r="17" spans="3:5" ht="15.75" thickBot="1" x14ac:dyDescent="0.3">
      <c r="C17" s="21" t="s">
        <v>34</v>
      </c>
      <c r="E17" s="22"/>
    </row>
    <row r="18" spans="3:5" ht="15.75" thickBot="1" x14ac:dyDescent="0.3">
      <c r="C18" s="21" t="s">
        <v>27</v>
      </c>
      <c r="E18" s="22"/>
    </row>
    <row r="19" spans="3:5" x14ac:dyDescent="0.25">
      <c r="C19" s="21" t="s">
        <v>21</v>
      </c>
    </row>
    <row r="20" spans="3:5" x14ac:dyDescent="0.25">
      <c r="C20" s="21" t="s">
        <v>23</v>
      </c>
    </row>
    <row r="21" spans="3:5" x14ac:dyDescent="0.25">
      <c r="C21" s="21" t="s">
        <v>22</v>
      </c>
    </row>
    <row r="22" spans="3:5" x14ac:dyDescent="0.25">
      <c r="C22" s="23" t="s">
        <v>20</v>
      </c>
    </row>
    <row r="23" spans="3:5" ht="15.75" thickBot="1" x14ac:dyDescent="0.3">
      <c r="C23" s="22" t="s">
        <v>33</v>
      </c>
    </row>
  </sheetData>
  <sortState xmlns:xlrd2="http://schemas.microsoft.com/office/spreadsheetml/2017/richdata2" ref="E5:E17">
    <sortCondition ref="E5:E17"/>
  </sortState>
  <mergeCells count="2">
    <mergeCell ref="A1:F1"/>
    <mergeCell ref="G1: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Cover</vt:lpstr>
      <vt:lpstr>Resumé</vt:lpstr>
      <vt:lpstr>Ligne A-B</vt:lpstr>
      <vt:lpstr>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</dc:creator>
  <cp:lastModifiedBy>Simon Lupo</cp:lastModifiedBy>
  <cp:lastPrinted>2025-01-10T13:49:41Z</cp:lastPrinted>
  <dcterms:created xsi:type="dcterms:W3CDTF">2022-04-06T13:33:41Z</dcterms:created>
  <dcterms:modified xsi:type="dcterms:W3CDTF">2025-01-10T13:54:03Z</dcterms:modified>
</cp:coreProperties>
</file>